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embeddings/oleObject63.bin" ContentType="application/vnd.openxmlformats-officedocument.oleObject"/>
  <Override PartName="/xl/embeddings/oleObject64.bin" ContentType="application/vnd.openxmlformats-officedocument.oleObject"/>
  <Override PartName="/xl/embeddings/oleObject65.bin" ContentType="application/vnd.openxmlformats-officedocument.oleObject"/>
  <Override PartName="/xl/embeddings/oleObject66.bin" ContentType="application/vnd.openxmlformats-officedocument.oleObject"/>
  <Override PartName="/xl/embeddings/oleObject67.bin" ContentType="application/vnd.openxmlformats-officedocument.oleObject"/>
  <Override PartName="/xl/embeddings/oleObject68.bin" ContentType="application/vnd.openxmlformats-officedocument.oleObject"/>
  <Override PartName="/xl/embeddings/oleObject69.bin" ContentType="application/vnd.openxmlformats-officedocument.oleObject"/>
  <Override PartName="/xl/embeddings/oleObject70.bin" ContentType="application/vnd.openxmlformats-officedocument.oleObject"/>
  <Override PartName="/xl/embeddings/oleObject71.bin" ContentType="application/vnd.openxmlformats-officedocument.oleObject"/>
  <Override PartName="/xl/embeddings/oleObject72.bin" ContentType="application/vnd.openxmlformats-officedocument.oleObject"/>
  <Override PartName="/xl/embeddings/oleObject73.bin" ContentType="application/vnd.openxmlformats-officedocument.oleObject"/>
  <Override PartName="/xl/embeddings/oleObject74.bin" ContentType="application/vnd.openxmlformats-officedocument.oleObject"/>
  <Override PartName="/xl/embeddings/oleObject75.bin" ContentType="application/vnd.openxmlformats-officedocument.oleObject"/>
  <Override PartName="/xl/embeddings/oleObject76.bin" ContentType="application/vnd.openxmlformats-officedocument.oleObject"/>
  <Override PartName="/xl/embeddings/oleObject77.bin" ContentType="application/vnd.openxmlformats-officedocument.oleObject"/>
  <Override PartName="/xl/embeddings/oleObject78.bin" ContentType="application/vnd.openxmlformats-officedocument.oleObject"/>
  <Override PartName="/xl/embeddings/oleObject79.bin" ContentType="application/vnd.openxmlformats-officedocument.oleObject"/>
  <Override PartName="/xl/embeddings/oleObject80.bin" ContentType="application/vnd.openxmlformats-officedocument.oleObject"/>
  <Override PartName="/xl/embeddings/oleObject81.bin" ContentType="application/vnd.openxmlformats-officedocument.oleObject"/>
  <Override PartName="/xl/embeddings/oleObject82.bin" ContentType="application/vnd.openxmlformats-officedocument.oleObject"/>
  <Override PartName="/xl/embeddings/oleObject83.bin" ContentType="application/vnd.openxmlformats-officedocument.oleObject"/>
  <Override PartName="/xl/embeddings/oleObject84.bin" ContentType="application/vnd.openxmlformats-officedocument.oleObject"/>
  <Override PartName="/xl/embeddings/oleObject85.bin" ContentType="application/vnd.openxmlformats-officedocument.oleObject"/>
  <Override PartName="/xl/embeddings/oleObject86.bin" ContentType="application/vnd.openxmlformats-officedocument.oleObject"/>
  <Override PartName="/xl/embeddings/oleObject87.bin" ContentType="application/vnd.openxmlformats-officedocument.oleObject"/>
  <Override PartName="/xl/embeddings/oleObject88.bin" ContentType="application/vnd.openxmlformats-officedocument.oleObject"/>
  <Override PartName="/xl/embeddings/oleObject89.bin" ContentType="application/vnd.openxmlformats-officedocument.oleObject"/>
  <Override PartName="/xl/embeddings/oleObject90.bin" ContentType="application/vnd.openxmlformats-officedocument.oleObject"/>
  <Override PartName="/xl/embeddings/oleObject91.bin" ContentType="application/vnd.openxmlformats-officedocument.oleObject"/>
  <Override PartName="/xl/embeddings/oleObject92.bin" ContentType="application/vnd.openxmlformats-officedocument.oleObject"/>
  <Override PartName="/xl/embeddings/oleObject93.bin" ContentType="application/vnd.openxmlformats-officedocument.oleObject"/>
  <Override PartName="/xl/embeddings/oleObject94.bin" ContentType="application/vnd.openxmlformats-officedocument.oleObject"/>
  <Override PartName="/xl/embeddings/oleObject95.bin" ContentType="application/vnd.openxmlformats-officedocument.oleObject"/>
  <Override PartName="/xl/embeddings/oleObject96.bin" ContentType="application/vnd.openxmlformats-officedocument.oleObject"/>
  <Override PartName="/xl/embeddings/oleObject97.bin" ContentType="application/vnd.openxmlformats-officedocument.oleObject"/>
  <Override PartName="/xl/embeddings/oleObject98.bin" ContentType="application/vnd.openxmlformats-officedocument.oleObject"/>
  <Override PartName="/xl/embeddings/oleObject99.bin" ContentType="application/vnd.openxmlformats-officedocument.oleObject"/>
  <Override PartName="/xl/embeddings/oleObject100.bin" ContentType="application/vnd.openxmlformats-officedocument.oleObject"/>
  <Override PartName="/xl/embeddings/oleObject101.bin" ContentType="application/vnd.openxmlformats-officedocument.oleObject"/>
  <Override PartName="/xl/embeddings/oleObject102.bin" ContentType="application/vnd.openxmlformats-officedocument.oleObject"/>
  <Override PartName="/xl/embeddings/oleObject103.bin" ContentType="application/vnd.openxmlformats-officedocument.oleObject"/>
  <Override PartName="/xl/embeddings/oleObject104.bin" ContentType="application/vnd.openxmlformats-officedocument.oleObject"/>
  <Override PartName="/xl/embeddings/oleObject105.bin" ContentType="application/vnd.openxmlformats-officedocument.oleObject"/>
  <Override PartName="/xl/embeddings/oleObject106.bin" ContentType="application/vnd.openxmlformats-officedocument.oleObject"/>
  <Override PartName="/xl/embeddings/oleObject107.bin" ContentType="application/vnd.openxmlformats-officedocument.oleObject"/>
  <Override PartName="/xl/embeddings/oleObject108.bin" ContentType="application/vnd.openxmlformats-officedocument.oleObject"/>
  <Override PartName="/xl/embeddings/oleObject109.bin" ContentType="application/vnd.openxmlformats-officedocument.oleObject"/>
  <Override PartName="/xl/embeddings/oleObject110.bin" ContentType="application/vnd.openxmlformats-officedocument.oleObject"/>
  <Override PartName="/xl/embeddings/oleObject111.bin" ContentType="application/vnd.openxmlformats-officedocument.oleObject"/>
  <Override PartName="/xl/embeddings/oleObject112.bin" ContentType="application/vnd.openxmlformats-officedocument.oleObject"/>
  <Override PartName="/xl/embeddings/oleObject113.bin" ContentType="application/vnd.openxmlformats-officedocument.oleObject"/>
  <Override PartName="/xl/embeddings/oleObject114.bin" ContentType="application/vnd.openxmlformats-officedocument.oleObject"/>
  <Override PartName="/xl/embeddings/oleObject115.bin" ContentType="application/vnd.openxmlformats-officedocument.oleObject"/>
  <Override PartName="/xl/embeddings/oleObject116.bin" ContentType="application/vnd.openxmlformats-officedocument.oleObject"/>
  <Override PartName="/xl/embeddings/oleObject117.bin" ContentType="application/vnd.openxmlformats-officedocument.oleObject"/>
  <Override PartName="/xl/embeddings/oleObject118.bin" ContentType="application/vnd.openxmlformats-officedocument.oleObject"/>
  <Override PartName="/xl/embeddings/oleObject119.bin" ContentType="application/vnd.openxmlformats-officedocument.oleObject"/>
  <Override PartName="/xl/embeddings/oleObject120.bin" ContentType="application/vnd.openxmlformats-officedocument.oleObject"/>
  <Override PartName="/xl/embeddings/oleObject121.bin" ContentType="application/vnd.openxmlformats-officedocument.oleObject"/>
  <Override PartName="/xl/embeddings/oleObject122.bin" ContentType="application/vnd.openxmlformats-officedocument.oleObject"/>
  <Override PartName="/xl/embeddings/oleObject123.bin" ContentType="application/vnd.openxmlformats-officedocument.oleObject"/>
  <Override PartName="/xl/embeddings/oleObject124.bin" ContentType="application/vnd.openxmlformats-officedocument.oleObject"/>
  <Override PartName="/xl/embeddings/oleObject125.bin" ContentType="application/vnd.openxmlformats-officedocument.oleObject"/>
  <Override PartName="/xl/embeddings/oleObject126.bin" ContentType="application/vnd.openxmlformats-officedocument.oleObject"/>
  <Override PartName="/xl/embeddings/oleObject127.bin" ContentType="application/vnd.openxmlformats-officedocument.oleObject"/>
  <Override PartName="/xl/embeddings/oleObject128.bin" ContentType="application/vnd.openxmlformats-officedocument.oleObject"/>
  <Override PartName="/xl/embeddings/oleObject129.bin" ContentType="application/vnd.openxmlformats-officedocument.oleObject"/>
  <Override PartName="/xl/embeddings/oleObject130.bin" ContentType="application/vnd.openxmlformats-officedocument.oleObject"/>
  <Override PartName="/xl/embeddings/oleObject131.bin" ContentType="application/vnd.openxmlformats-officedocument.oleObject"/>
  <Override PartName="/xl/embeddings/oleObject132.bin" ContentType="application/vnd.openxmlformats-officedocument.oleObject"/>
  <Override PartName="/xl/embeddings/oleObject133.bin" ContentType="application/vnd.openxmlformats-officedocument.oleObject"/>
  <Override PartName="/xl/embeddings/oleObject134.bin" ContentType="application/vnd.openxmlformats-officedocument.oleObject"/>
  <Override PartName="/xl/embeddings/oleObject135.bin" ContentType="application/vnd.openxmlformats-officedocument.oleObject"/>
  <Override PartName="/xl/embeddings/oleObject136.bin" ContentType="application/vnd.openxmlformats-officedocument.oleObject"/>
  <Override PartName="/xl/embeddings/oleObject137.bin" ContentType="application/vnd.openxmlformats-officedocument.oleObject"/>
  <Override PartName="/xl/embeddings/oleObject138.bin" ContentType="application/vnd.openxmlformats-officedocument.oleObject"/>
  <Override PartName="/xl/embeddings/oleObject139.bin" ContentType="application/vnd.openxmlformats-officedocument.oleObject"/>
  <Override PartName="/xl/embeddings/oleObject140.bin" ContentType="application/vnd.openxmlformats-officedocument.oleObject"/>
  <Override PartName="/xl/embeddings/oleObject141.bin" ContentType="application/vnd.openxmlformats-officedocument.oleObject"/>
  <Override PartName="/xl/embeddings/oleObject142.bin" ContentType="application/vnd.openxmlformats-officedocument.oleObject"/>
  <Override PartName="/xl/embeddings/oleObject143.bin" ContentType="application/vnd.openxmlformats-officedocument.oleObject"/>
  <Override PartName="/xl/embeddings/oleObject144.bin" ContentType="application/vnd.openxmlformats-officedocument.oleObject"/>
  <Override PartName="/xl/embeddings/oleObject145.bin" ContentType="application/vnd.openxmlformats-officedocument.oleObject"/>
  <Override PartName="/xl/embeddings/oleObject146.bin" ContentType="application/vnd.openxmlformats-officedocument.oleObject"/>
  <Override PartName="/xl/embeddings/oleObject147.bin" ContentType="application/vnd.openxmlformats-officedocument.oleObject"/>
  <Override PartName="/xl/embeddings/oleObject148.bin" ContentType="application/vnd.openxmlformats-officedocument.oleObject"/>
  <Override PartName="/xl/embeddings/oleObject149.bin" ContentType="application/vnd.openxmlformats-officedocument.oleObject"/>
  <Override PartName="/xl/embeddings/oleObject150.bin" ContentType="application/vnd.openxmlformats-officedocument.oleObject"/>
  <Override PartName="/xl/embeddings/oleObject151.bin" ContentType="application/vnd.openxmlformats-officedocument.oleObject"/>
  <Override PartName="/xl/embeddings/oleObject152.bin" ContentType="application/vnd.openxmlformats-officedocument.oleObject"/>
  <Override PartName="/xl/embeddings/oleObject153.bin" ContentType="application/vnd.openxmlformats-officedocument.oleObject"/>
  <Override PartName="/xl/embeddings/oleObject154.bin" ContentType="application/vnd.openxmlformats-officedocument.oleObject"/>
  <Override PartName="/xl/embeddings/oleObject155.bin" ContentType="application/vnd.openxmlformats-officedocument.oleObject"/>
  <Override PartName="/xl/embeddings/oleObject156.bin" ContentType="application/vnd.openxmlformats-officedocument.oleObject"/>
  <Override PartName="/xl/embeddings/oleObject157.bin" ContentType="application/vnd.openxmlformats-officedocument.oleObject"/>
  <Override PartName="/xl/embeddings/oleObject158.bin" ContentType="application/vnd.openxmlformats-officedocument.oleObject"/>
  <Override PartName="/xl/embeddings/oleObject159.bin" ContentType="application/vnd.openxmlformats-officedocument.oleObject"/>
  <Override PartName="/xl/embeddings/oleObject160.bin" ContentType="application/vnd.openxmlformats-officedocument.oleObject"/>
  <Override PartName="/xl/embeddings/oleObject161.bin" ContentType="application/vnd.openxmlformats-officedocument.oleObject"/>
  <Override PartName="/xl/embeddings/oleObject162.bin" ContentType="application/vnd.openxmlformats-officedocument.oleObject"/>
  <Override PartName="/xl/embeddings/oleObject163.bin" ContentType="application/vnd.openxmlformats-officedocument.oleObject"/>
  <Override PartName="/xl/embeddings/oleObject164.bin" ContentType="application/vnd.openxmlformats-officedocument.oleObject"/>
  <Override PartName="/xl/embeddings/oleObject165.bin" ContentType="application/vnd.openxmlformats-officedocument.oleObject"/>
  <Override PartName="/xl/embeddings/oleObject166.bin" ContentType="application/vnd.openxmlformats-officedocument.oleObject"/>
  <Override PartName="/xl/embeddings/oleObject167.bin" ContentType="application/vnd.openxmlformats-officedocument.oleObject"/>
  <Override PartName="/xl/embeddings/oleObject168.bin" ContentType="application/vnd.openxmlformats-officedocument.oleObject"/>
  <Override PartName="/xl/embeddings/oleObject169.bin" ContentType="application/vnd.openxmlformats-officedocument.oleObject"/>
  <Override PartName="/xl/embeddings/oleObject170.bin" ContentType="application/vnd.openxmlformats-officedocument.oleObject"/>
  <Override PartName="/xl/embeddings/oleObject171.bin" ContentType="application/vnd.openxmlformats-officedocument.oleObject"/>
  <Override PartName="/xl/embeddings/oleObject172.bin" ContentType="application/vnd.openxmlformats-officedocument.oleObject"/>
  <Override PartName="/xl/embeddings/oleObject173.bin" ContentType="application/vnd.openxmlformats-officedocument.oleObject"/>
  <Override PartName="/xl/embeddings/oleObject174.bin" ContentType="application/vnd.openxmlformats-officedocument.oleObject"/>
  <Override PartName="/xl/embeddings/oleObject175.bin" ContentType="application/vnd.openxmlformats-officedocument.oleObject"/>
  <Override PartName="/xl/embeddings/oleObject176.bin" ContentType="application/vnd.openxmlformats-officedocument.oleObject"/>
  <Override PartName="/xl/embeddings/oleObject177.bin" ContentType="application/vnd.openxmlformats-officedocument.oleObject"/>
  <Override PartName="/xl/embeddings/oleObject178.bin" ContentType="application/vnd.openxmlformats-officedocument.oleObject"/>
  <Override PartName="/xl/embeddings/oleObject179.bin" ContentType="application/vnd.openxmlformats-officedocument.oleObject"/>
  <Override PartName="/xl/embeddings/oleObject180.bin" ContentType="application/vnd.openxmlformats-officedocument.oleObject"/>
  <Override PartName="/xl/embeddings/oleObject181.bin" ContentType="application/vnd.openxmlformats-officedocument.oleObject"/>
  <Override PartName="/xl/embeddings/oleObject182.bin" ContentType="application/vnd.openxmlformats-officedocument.oleObject"/>
  <Override PartName="/xl/embeddings/oleObject183.bin" ContentType="application/vnd.openxmlformats-officedocument.oleObject"/>
  <Override PartName="/xl/embeddings/oleObject184.bin" ContentType="application/vnd.openxmlformats-officedocument.oleObject"/>
  <Override PartName="/xl/embeddings/oleObject185.bin" ContentType="application/vnd.openxmlformats-officedocument.oleObject"/>
  <Override PartName="/xl/embeddings/oleObject186.bin" ContentType="application/vnd.openxmlformats-officedocument.oleObject"/>
  <Override PartName="/xl/embeddings/oleObject187.bin" ContentType="application/vnd.openxmlformats-officedocument.oleObject"/>
  <Override PartName="/xl/embeddings/oleObject188.bin" ContentType="application/vnd.openxmlformats-officedocument.oleObject"/>
  <Override PartName="/xl/embeddings/oleObject189.bin" ContentType="application/vnd.openxmlformats-officedocument.oleObject"/>
  <Override PartName="/xl/embeddings/oleObject190.bin" ContentType="application/vnd.openxmlformats-officedocument.oleObject"/>
  <Override PartName="/xl/embeddings/oleObject191.bin" ContentType="application/vnd.openxmlformats-officedocument.oleObject"/>
  <Override PartName="/xl/embeddings/oleObject192.bin" ContentType="application/vnd.openxmlformats-officedocument.oleObject"/>
  <Override PartName="/xl/embeddings/oleObject193.bin" ContentType="application/vnd.openxmlformats-officedocument.oleObject"/>
  <Override PartName="/xl/embeddings/oleObject194.bin" ContentType="application/vnd.openxmlformats-officedocument.oleObject"/>
  <Override PartName="/xl/embeddings/oleObject195.bin" ContentType="application/vnd.openxmlformats-officedocument.oleObject"/>
  <Override PartName="/xl/embeddings/oleObject196.bin" ContentType="application/vnd.openxmlformats-officedocument.oleObject"/>
  <Override PartName="/xl/embeddings/oleObject197.bin" ContentType="application/vnd.openxmlformats-officedocument.oleObject"/>
  <Override PartName="/xl/embeddings/oleObject198.bin" ContentType="application/vnd.openxmlformats-officedocument.oleObject"/>
  <Override PartName="/xl/embeddings/oleObject199.bin" ContentType="application/vnd.openxmlformats-officedocument.oleObject"/>
  <Override PartName="/xl/embeddings/oleObject200.bin" ContentType="application/vnd.openxmlformats-officedocument.oleObject"/>
  <Override PartName="/xl/embeddings/oleObject201.bin" ContentType="application/vnd.openxmlformats-officedocument.oleObject"/>
  <Override PartName="/xl/embeddings/oleObject202.bin" ContentType="application/vnd.openxmlformats-officedocument.oleObject"/>
  <Override PartName="/xl/embeddings/oleObject203.bin" ContentType="application/vnd.openxmlformats-officedocument.oleObject"/>
  <Override PartName="/xl/embeddings/oleObject204.bin" ContentType="application/vnd.openxmlformats-officedocument.oleObject"/>
  <Override PartName="/xl/embeddings/oleObject205.bin" ContentType="application/vnd.openxmlformats-officedocument.oleObject"/>
  <Override PartName="/xl/embeddings/oleObject206.bin" ContentType="application/vnd.openxmlformats-officedocument.oleObject"/>
  <Override PartName="/xl/embeddings/oleObject207.bin" ContentType="application/vnd.openxmlformats-officedocument.oleObject"/>
  <Override PartName="/xl/embeddings/oleObject208.bin" ContentType="application/vnd.openxmlformats-officedocument.oleObject"/>
  <Override PartName="/xl/embeddings/oleObject209.bin" ContentType="application/vnd.openxmlformats-officedocument.oleObject"/>
  <Override PartName="/xl/embeddings/oleObject210.bin" ContentType="application/vnd.openxmlformats-officedocument.oleObject"/>
  <Override PartName="/xl/embeddings/oleObject211.bin" ContentType="application/vnd.openxmlformats-officedocument.oleObject"/>
  <Override PartName="/xl/embeddings/oleObject212.bin" ContentType="application/vnd.openxmlformats-officedocument.oleObject"/>
  <Override PartName="/xl/embeddings/oleObject213.bin" ContentType="application/vnd.openxmlformats-officedocument.oleObject"/>
  <Override PartName="/xl/embeddings/oleObject214.bin" ContentType="application/vnd.openxmlformats-officedocument.oleObject"/>
  <Override PartName="/xl/embeddings/oleObject215.bin" ContentType="application/vnd.openxmlformats-officedocument.oleObject"/>
  <Override PartName="/xl/embeddings/oleObject216.bin" ContentType="application/vnd.openxmlformats-officedocument.oleObject"/>
  <Override PartName="/xl/embeddings/oleObject217.bin" ContentType="application/vnd.openxmlformats-officedocument.oleObject"/>
  <Override PartName="/xl/embeddings/oleObject218.bin" ContentType="application/vnd.openxmlformats-officedocument.oleObject"/>
  <Override PartName="/xl/embeddings/oleObject219.bin" ContentType="application/vnd.openxmlformats-officedocument.oleObject"/>
  <Override PartName="/xl/embeddings/oleObject220.bin" ContentType="application/vnd.openxmlformats-officedocument.oleObject"/>
  <Override PartName="/xl/embeddings/oleObject221.bin" ContentType="application/vnd.openxmlformats-officedocument.oleObject"/>
  <Override PartName="/xl/embeddings/oleObject222.bin" ContentType="application/vnd.openxmlformats-officedocument.oleObject"/>
  <Override PartName="/xl/embeddings/oleObject223.bin" ContentType="application/vnd.openxmlformats-officedocument.oleObject"/>
  <Override PartName="/xl/embeddings/oleObject224.bin" ContentType="application/vnd.openxmlformats-officedocument.oleObject"/>
  <Override PartName="/xl/embeddings/oleObject225.bin" ContentType="application/vnd.openxmlformats-officedocument.oleObject"/>
  <Override PartName="/xl/embeddings/oleObject226.bin" ContentType="application/vnd.openxmlformats-officedocument.oleObject"/>
  <Override PartName="/xl/embeddings/oleObject227.bin" ContentType="application/vnd.openxmlformats-officedocument.oleObject"/>
  <Override PartName="/xl/embeddings/oleObject228.bin" ContentType="application/vnd.openxmlformats-officedocument.oleObject"/>
  <Override PartName="/xl/embeddings/oleObject229.bin" ContentType="application/vnd.openxmlformats-officedocument.oleObject"/>
  <Override PartName="/xl/embeddings/oleObject230.bin" ContentType="application/vnd.openxmlformats-officedocument.oleObject"/>
  <Override PartName="/xl/embeddings/oleObject231.bin" ContentType="application/vnd.openxmlformats-officedocument.oleObject"/>
  <Override PartName="/xl/embeddings/oleObject232.bin" ContentType="application/vnd.openxmlformats-officedocument.oleObject"/>
  <Override PartName="/xl/embeddings/oleObject233.bin" ContentType="application/vnd.openxmlformats-officedocument.oleObject"/>
  <Override PartName="/xl/embeddings/oleObject234.bin" ContentType="application/vnd.openxmlformats-officedocument.oleObject"/>
  <Override PartName="/xl/embeddings/oleObject235.bin" ContentType="application/vnd.openxmlformats-officedocument.oleObject"/>
  <Override PartName="/xl/embeddings/oleObject236.bin" ContentType="application/vnd.openxmlformats-officedocument.oleObject"/>
  <Override PartName="/xl/embeddings/oleObject237.bin" ContentType="application/vnd.openxmlformats-officedocument.oleObject"/>
  <Override PartName="/xl/embeddings/oleObject238.bin" ContentType="application/vnd.openxmlformats-officedocument.oleObject"/>
  <Override PartName="/xl/embeddings/oleObject239.bin" ContentType="application/vnd.openxmlformats-officedocument.oleObject"/>
  <Override PartName="/xl/embeddings/oleObject240.bin" ContentType="application/vnd.openxmlformats-officedocument.oleObject"/>
  <Override PartName="/xl/embeddings/oleObject241.bin" ContentType="application/vnd.openxmlformats-officedocument.oleObject"/>
  <Override PartName="/xl/embeddings/oleObject242.bin" ContentType="application/vnd.openxmlformats-officedocument.oleObject"/>
  <Override PartName="/xl/embeddings/oleObject243.bin" ContentType="application/vnd.openxmlformats-officedocument.oleObject"/>
  <Override PartName="/xl/embeddings/oleObject244.bin" ContentType="application/vnd.openxmlformats-officedocument.oleObject"/>
  <Override PartName="/xl/embeddings/oleObject245.bin" ContentType="application/vnd.openxmlformats-officedocument.oleObject"/>
  <Override PartName="/xl/embeddings/oleObject246.bin" ContentType="application/vnd.openxmlformats-officedocument.oleObject"/>
  <Override PartName="/xl/embeddings/oleObject247.bin" ContentType="application/vnd.openxmlformats-officedocument.oleObject"/>
  <Override PartName="/xl/embeddings/oleObject248.bin" ContentType="application/vnd.openxmlformats-officedocument.oleObject"/>
  <Override PartName="/xl/embeddings/oleObject249.bin" ContentType="application/vnd.openxmlformats-officedocument.oleObject"/>
  <Override PartName="/xl/embeddings/oleObject250.bin" ContentType="application/vnd.openxmlformats-officedocument.oleObject"/>
  <Override PartName="/xl/embeddings/oleObject251.bin" ContentType="application/vnd.openxmlformats-officedocument.oleObject"/>
  <Override PartName="/xl/embeddings/oleObject252.bin" ContentType="application/vnd.openxmlformats-officedocument.oleObject"/>
  <Override PartName="/xl/embeddings/oleObject253.bin" ContentType="application/vnd.openxmlformats-officedocument.oleObject"/>
  <Override PartName="/xl/embeddings/oleObject254.bin" ContentType="application/vnd.openxmlformats-officedocument.oleObject"/>
  <Override PartName="/xl/embeddings/oleObject255.bin" ContentType="application/vnd.openxmlformats-officedocument.oleObject"/>
  <Override PartName="/xl/embeddings/oleObject256.bin" ContentType="application/vnd.openxmlformats-officedocument.oleObject"/>
  <Override PartName="/xl/embeddings/oleObject257.bin" ContentType="application/vnd.openxmlformats-officedocument.oleObject"/>
  <Override PartName="/xl/embeddings/oleObject258.bin" ContentType="application/vnd.openxmlformats-officedocument.oleObject"/>
  <Override PartName="/xl/embeddings/oleObject259.bin" ContentType="application/vnd.openxmlformats-officedocument.oleObject"/>
  <Override PartName="/xl/embeddings/oleObject260.bin" ContentType="application/vnd.openxmlformats-officedocument.oleObject"/>
  <Override PartName="/xl/embeddings/oleObject261.bin" ContentType="application/vnd.openxmlformats-officedocument.oleObject"/>
  <Override PartName="/xl/embeddings/oleObject262.bin" ContentType="application/vnd.openxmlformats-officedocument.oleObject"/>
  <Override PartName="/xl/embeddings/oleObject263.bin" ContentType="application/vnd.openxmlformats-officedocument.oleObject"/>
  <Override PartName="/xl/embeddings/oleObject264.bin" ContentType="application/vnd.openxmlformats-officedocument.oleObject"/>
  <Override PartName="/xl/embeddings/oleObject265.bin" ContentType="application/vnd.openxmlformats-officedocument.oleObject"/>
  <Override PartName="/xl/embeddings/oleObject266.bin" ContentType="application/vnd.openxmlformats-officedocument.oleObject"/>
  <Override PartName="/xl/embeddings/oleObject267.bin" ContentType="application/vnd.openxmlformats-officedocument.oleObject"/>
  <Override PartName="/xl/embeddings/oleObject268.bin" ContentType="application/vnd.openxmlformats-officedocument.oleObject"/>
  <Override PartName="/xl/embeddings/oleObject269.bin" ContentType="application/vnd.openxmlformats-officedocument.oleObject"/>
  <Override PartName="/xl/embeddings/oleObject270.bin" ContentType="application/vnd.openxmlformats-officedocument.oleObject"/>
  <Override PartName="/xl/embeddings/oleObject271.bin" ContentType="application/vnd.openxmlformats-officedocument.oleObject"/>
  <Override PartName="/xl/embeddings/oleObject272.bin" ContentType="application/vnd.openxmlformats-officedocument.oleObject"/>
  <Override PartName="/xl/embeddings/oleObject273.bin" ContentType="application/vnd.openxmlformats-officedocument.oleObject"/>
  <Override PartName="/xl/embeddings/oleObject274.bin" ContentType="application/vnd.openxmlformats-officedocument.oleObject"/>
  <Override PartName="/xl/embeddings/oleObject275.bin" ContentType="application/vnd.openxmlformats-officedocument.oleObject"/>
  <Override PartName="/xl/embeddings/oleObject276.bin" ContentType="application/vnd.openxmlformats-officedocument.oleObject"/>
  <Override PartName="/xl/embeddings/oleObject277.bin" ContentType="application/vnd.openxmlformats-officedocument.oleObject"/>
  <Override PartName="/xl/embeddings/oleObject278.bin" ContentType="application/vnd.openxmlformats-officedocument.oleObject"/>
  <Override PartName="/xl/embeddings/oleObject279.bin" ContentType="application/vnd.openxmlformats-officedocument.oleObject"/>
  <Override PartName="/xl/embeddings/oleObject280.bin" ContentType="application/vnd.openxmlformats-officedocument.oleObject"/>
  <Override PartName="/xl/embeddings/oleObject281.bin" ContentType="application/vnd.openxmlformats-officedocument.oleObject"/>
  <Override PartName="/xl/embeddings/oleObject282.bin" ContentType="application/vnd.openxmlformats-officedocument.oleObject"/>
  <Override PartName="/xl/embeddings/oleObject283.bin" ContentType="application/vnd.openxmlformats-officedocument.oleObject"/>
  <Override PartName="/xl/embeddings/oleObject284.bin" ContentType="application/vnd.openxmlformats-officedocument.oleObject"/>
  <Override PartName="/xl/embeddings/oleObject285.bin" ContentType="application/vnd.openxmlformats-officedocument.oleObject"/>
  <Override PartName="/xl/embeddings/oleObject286.bin" ContentType="application/vnd.openxmlformats-officedocument.oleObject"/>
  <Override PartName="/xl/embeddings/oleObject287.bin" ContentType="application/vnd.openxmlformats-officedocument.oleObject"/>
  <Override PartName="/xl/embeddings/oleObject288.bin" ContentType="application/vnd.openxmlformats-officedocument.oleObject"/>
  <Override PartName="/xl/embeddings/oleObject289.bin" ContentType="application/vnd.openxmlformats-officedocument.oleObject"/>
  <Override PartName="/xl/embeddings/oleObject290.bin" ContentType="application/vnd.openxmlformats-officedocument.oleObject"/>
  <Override PartName="/xl/embeddings/oleObject291.bin" ContentType="application/vnd.openxmlformats-officedocument.oleObject"/>
  <Override PartName="/xl/embeddings/oleObject292.bin" ContentType="application/vnd.openxmlformats-officedocument.oleObject"/>
  <Override PartName="/xl/embeddings/oleObject293.bin" ContentType="application/vnd.openxmlformats-officedocument.oleObject"/>
  <Override PartName="/xl/embeddings/oleObject294.bin" ContentType="application/vnd.openxmlformats-officedocument.oleObject"/>
  <Override PartName="/xl/embeddings/oleObject295.bin" ContentType="application/vnd.openxmlformats-officedocument.oleObject"/>
  <Override PartName="/xl/embeddings/oleObject296.bin" ContentType="application/vnd.openxmlformats-officedocument.oleObject"/>
  <Override PartName="/xl/embeddings/oleObject297.bin" ContentType="application/vnd.openxmlformats-officedocument.oleObject"/>
  <Override PartName="/xl/embeddings/oleObject298.bin" ContentType="application/vnd.openxmlformats-officedocument.oleObject"/>
  <Override PartName="/xl/embeddings/oleObject299.bin" ContentType="application/vnd.openxmlformats-officedocument.oleObject"/>
  <Override PartName="/xl/embeddings/oleObject300.bin" ContentType="application/vnd.openxmlformats-officedocument.oleObject"/>
  <Override PartName="/xl/embeddings/oleObject301.bin" ContentType="application/vnd.openxmlformats-officedocument.oleObject"/>
  <Override PartName="/xl/embeddings/oleObject302.bin" ContentType="application/vnd.openxmlformats-officedocument.oleObject"/>
  <Override PartName="/xl/embeddings/oleObject303.bin" ContentType="application/vnd.openxmlformats-officedocument.oleObject"/>
  <Override PartName="/xl/embeddings/oleObject304.bin" ContentType="application/vnd.openxmlformats-officedocument.oleObject"/>
  <Override PartName="/xl/embeddings/oleObject305.bin" ContentType="application/vnd.openxmlformats-officedocument.oleObject"/>
  <Override PartName="/xl/embeddings/oleObject306.bin" ContentType="application/vnd.openxmlformats-officedocument.oleObject"/>
  <Override PartName="/xl/embeddings/oleObject307.bin" ContentType="application/vnd.openxmlformats-officedocument.oleObject"/>
  <Override PartName="/xl/embeddings/oleObject308.bin" ContentType="application/vnd.openxmlformats-officedocument.oleObject"/>
  <Override PartName="/xl/embeddings/oleObject309.bin" ContentType="application/vnd.openxmlformats-officedocument.oleObject"/>
  <Override PartName="/xl/embeddings/oleObject310.bin" ContentType="application/vnd.openxmlformats-officedocument.oleObject"/>
  <Override PartName="/xl/embeddings/oleObject311.bin" ContentType="application/vnd.openxmlformats-officedocument.oleObject"/>
  <Override PartName="/xl/embeddings/oleObject312.bin" ContentType="application/vnd.openxmlformats-officedocument.oleObject"/>
  <Override PartName="/xl/embeddings/oleObject313.bin" ContentType="application/vnd.openxmlformats-officedocument.oleObject"/>
  <Override PartName="/xl/embeddings/oleObject314.bin" ContentType="application/vnd.openxmlformats-officedocument.oleObject"/>
  <Override PartName="/xl/embeddings/oleObject315.bin" ContentType="application/vnd.openxmlformats-officedocument.oleObject"/>
  <Override PartName="/xl/embeddings/oleObject316.bin" ContentType="application/vnd.openxmlformats-officedocument.oleObject"/>
  <Override PartName="/xl/embeddings/oleObject317.bin" ContentType="application/vnd.openxmlformats-officedocument.oleObject"/>
  <Override PartName="/xl/embeddings/oleObject318.bin" ContentType="application/vnd.openxmlformats-officedocument.oleObject"/>
  <Override PartName="/xl/embeddings/oleObject319.bin" ContentType="application/vnd.openxmlformats-officedocument.oleObject"/>
  <Override PartName="/xl/embeddings/oleObject320.bin" ContentType="application/vnd.openxmlformats-officedocument.oleObject"/>
  <Override PartName="/xl/embeddings/oleObject321.bin" ContentType="application/vnd.openxmlformats-officedocument.oleObject"/>
  <Override PartName="/xl/embeddings/oleObject322.bin" ContentType="application/vnd.openxmlformats-officedocument.oleObject"/>
  <Override PartName="/xl/embeddings/oleObject323.bin" ContentType="application/vnd.openxmlformats-officedocument.oleObject"/>
  <Override PartName="/xl/embeddings/oleObject324.bin" ContentType="application/vnd.openxmlformats-officedocument.oleObject"/>
  <Override PartName="/xl/embeddings/oleObject325.bin" ContentType="application/vnd.openxmlformats-officedocument.oleObject"/>
  <Override PartName="/xl/embeddings/oleObject326.bin" ContentType="application/vnd.openxmlformats-officedocument.oleObject"/>
  <Override PartName="/xl/embeddings/oleObject327.bin" ContentType="application/vnd.openxmlformats-officedocument.oleObject"/>
  <Override PartName="/xl/embeddings/oleObject328.bin" ContentType="application/vnd.openxmlformats-officedocument.oleObject"/>
  <Override PartName="/xl/embeddings/oleObject329.bin" ContentType="application/vnd.openxmlformats-officedocument.oleObject"/>
  <Override PartName="/xl/embeddings/oleObject330.bin" ContentType="application/vnd.openxmlformats-officedocument.oleObject"/>
  <Override PartName="/xl/embeddings/oleObject331.bin" ContentType="application/vnd.openxmlformats-officedocument.oleObject"/>
  <Override PartName="/xl/embeddings/oleObject332.bin" ContentType="application/vnd.openxmlformats-officedocument.oleObject"/>
  <Override PartName="/xl/embeddings/oleObject333.bin" ContentType="application/vnd.openxmlformats-officedocument.oleObject"/>
  <Override PartName="/xl/embeddings/oleObject334.bin" ContentType="application/vnd.openxmlformats-officedocument.oleObject"/>
  <Override PartName="/xl/embeddings/oleObject335.bin" ContentType="application/vnd.openxmlformats-officedocument.oleObject"/>
  <Override PartName="/xl/embeddings/oleObject336.bin" ContentType="application/vnd.openxmlformats-officedocument.oleObject"/>
  <Override PartName="/xl/embeddings/oleObject337.bin" ContentType="application/vnd.openxmlformats-officedocument.oleObject"/>
  <Override PartName="/xl/embeddings/oleObject338.bin" ContentType="application/vnd.openxmlformats-officedocument.oleObject"/>
  <Override PartName="/xl/embeddings/oleObject339.bin" ContentType="application/vnd.openxmlformats-officedocument.oleObject"/>
  <Override PartName="/xl/embeddings/oleObject340.bin" ContentType="application/vnd.openxmlformats-officedocument.oleObject"/>
  <Override PartName="/xl/embeddings/oleObject341.bin" ContentType="application/vnd.openxmlformats-officedocument.oleObject"/>
  <Override PartName="/xl/embeddings/oleObject342.bin" ContentType="application/vnd.openxmlformats-officedocument.oleObject"/>
  <Override PartName="/xl/embeddings/oleObject343.bin" ContentType="application/vnd.openxmlformats-officedocument.oleObject"/>
  <Override PartName="/xl/embeddings/oleObject344.bin" ContentType="application/vnd.openxmlformats-officedocument.oleObject"/>
  <Override PartName="/xl/embeddings/oleObject345.bin" ContentType="application/vnd.openxmlformats-officedocument.oleObject"/>
  <Override PartName="/xl/embeddings/oleObject346.bin" ContentType="application/vnd.openxmlformats-officedocument.oleObject"/>
  <Override PartName="/xl/embeddings/oleObject347.bin" ContentType="application/vnd.openxmlformats-officedocument.oleObject"/>
  <Override PartName="/xl/embeddings/oleObject348.bin" ContentType="application/vnd.openxmlformats-officedocument.oleObject"/>
  <Override PartName="/xl/embeddings/oleObject349.bin" ContentType="application/vnd.openxmlformats-officedocument.oleObject"/>
  <Override PartName="/xl/embeddings/oleObject350.bin" ContentType="application/vnd.openxmlformats-officedocument.oleObject"/>
  <Override PartName="/xl/embeddings/oleObject351.bin" ContentType="application/vnd.openxmlformats-officedocument.oleObject"/>
  <Override PartName="/xl/embeddings/oleObject352.bin" ContentType="application/vnd.openxmlformats-officedocument.oleObject"/>
  <Override PartName="/xl/embeddings/oleObject353.bin" ContentType="application/vnd.openxmlformats-officedocument.oleObject"/>
  <Override PartName="/xl/embeddings/oleObject354.bin" ContentType="application/vnd.openxmlformats-officedocument.oleObject"/>
  <Override PartName="/xl/embeddings/oleObject355.bin" ContentType="application/vnd.openxmlformats-officedocument.oleObject"/>
  <Override PartName="/xl/embeddings/oleObject356.bin" ContentType="application/vnd.openxmlformats-officedocument.oleObject"/>
  <Override PartName="/xl/embeddings/oleObject357.bin" ContentType="application/vnd.openxmlformats-officedocument.oleObject"/>
  <Override PartName="/xl/embeddings/oleObject358.bin" ContentType="application/vnd.openxmlformats-officedocument.oleObject"/>
  <Override PartName="/xl/embeddings/oleObject359.bin" ContentType="application/vnd.openxmlformats-officedocument.oleObject"/>
  <Override PartName="/xl/embeddings/oleObject360.bin" ContentType="application/vnd.openxmlformats-officedocument.oleObject"/>
  <Override PartName="/xl/embeddings/oleObject361.bin" ContentType="application/vnd.openxmlformats-officedocument.oleObject"/>
  <Override PartName="/xl/embeddings/oleObject362.bin" ContentType="application/vnd.openxmlformats-officedocument.oleObject"/>
  <Override PartName="/xl/embeddings/oleObject363.bin" ContentType="application/vnd.openxmlformats-officedocument.oleObject"/>
  <Override PartName="/xl/embeddings/oleObject364.bin" ContentType="application/vnd.openxmlformats-officedocument.oleObject"/>
  <Override PartName="/xl/embeddings/oleObject365.bin" ContentType="application/vnd.openxmlformats-officedocument.oleObject"/>
  <Override PartName="/xl/embeddings/oleObject366.bin" ContentType="application/vnd.openxmlformats-officedocument.oleObject"/>
  <Override PartName="/xl/embeddings/oleObject367.bin" ContentType="application/vnd.openxmlformats-officedocument.oleObject"/>
  <Override PartName="/xl/embeddings/oleObject368.bin" ContentType="application/vnd.openxmlformats-officedocument.oleObject"/>
  <Override PartName="/xl/embeddings/oleObject369.bin" ContentType="application/vnd.openxmlformats-officedocument.oleObject"/>
  <Override PartName="/xl/embeddings/oleObject370.bin" ContentType="application/vnd.openxmlformats-officedocument.oleObject"/>
  <Override PartName="/xl/embeddings/oleObject371.bin" ContentType="application/vnd.openxmlformats-officedocument.oleObject"/>
  <Override PartName="/xl/embeddings/oleObject372.bin" ContentType="application/vnd.openxmlformats-officedocument.oleObject"/>
  <Override PartName="/xl/embeddings/oleObject373.bin" ContentType="application/vnd.openxmlformats-officedocument.oleObject"/>
  <Override PartName="/xl/embeddings/oleObject374.bin" ContentType="application/vnd.openxmlformats-officedocument.oleObject"/>
  <Override PartName="/xl/embeddings/oleObject375.bin" ContentType="application/vnd.openxmlformats-officedocument.oleObject"/>
  <Override PartName="/xl/embeddings/oleObject376.bin" ContentType="application/vnd.openxmlformats-officedocument.oleObject"/>
  <Override PartName="/xl/embeddings/oleObject377.bin" ContentType="application/vnd.openxmlformats-officedocument.oleObject"/>
  <Override PartName="/xl/embeddings/oleObject378.bin" ContentType="application/vnd.openxmlformats-officedocument.oleObject"/>
  <Override PartName="/xl/embeddings/oleObject379.bin" ContentType="application/vnd.openxmlformats-officedocument.oleObject"/>
  <Override PartName="/xl/embeddings/oleObject380.bin" ContentType="application/vnd.openxmlformats-officedocument.oleObject"/>
  <Override PartName="/xl/embeddings/oleObject381.bin" ContentType="application/vnd.openxmlformats-officedocument.oleObject"/>
  <Override PartName="/xl/embeddings/oleObject382.bin" ContentType="application/vnd.openxmlformats-officedocument.oleObject"/>
  <Override PartName="/xl/embeddings/oleObject383.bin" ContentType="application/vnd.openxmlformats-officedocument.oleObject"/>
  <Override PartName="/xl/embeddings/oleObject384.bin" ContentType="application/vnd.openxmlformats-officedocument.oleObject"/>
  <Override PartName="/xl/embeddings/oleObject385.bin" ContentType="application/vnd.openxmlformats-officedocument.oleObject"/>
  <Override PartName="/xl/embeddings/oleObject386.bin" ContentType="application/vnd.openxmlformats-officedocument.oleObject"/>
  <Override PartName="/xl/embeddings/oleObject387.bin" ContentType="application/vnd.openxmlformats-officedocument.oleObject"/>
  <Override PartName="/xl/embeddings/oleObject388.bin" ContentType="application/vnd.openxmlformats-officedocument.oleObject"/>
  <Override PartName="/xl/embeddings/oleObject389.bin" ContentType="application/vnd.openxmlformats-officedocument.oleObject"/>
  <Override PartName="/xl/embeddings/oleObject390.bin" ContentType="application/vnd.openxmlformats-officedocument.oleObject"/>
  <Override PartName="/xl/embeddings/oleObject391.bin" ContentType="application/vnd.openxmlformats-officedocument.oleObject"/>
  <Override PartName="/xl/embeddings/oleObject392.bin" ContentType="application/vnd.openxmlformats-officedocument.oleObject"/>
  <Override PartName="/xl/embeddings/oleObject393.bin" ContentType="application/vnd.openxmlformats-officedocument.oleObject"/>
  <Override PartName="/xl/embeddings/oleObject394.bin" ContentType="application/vnd.openxmlformats-officedocument.oleObject"/>
  <Override PartName="/xl/embeddings/oleObject395.bin" ContentType="application/vnd.openxmlformats-officedocument.oleObject"/>
  <Override PartName="/xl/embeddings/oleObject396.bin" ContentType="application/vnd.openxmlformats-officedocument.oleObject"/>
  <Override PartName="/xl/embeddings/oleObject397.bin" ContentType="application/vnd.openxmlformats-officedocument.oleObject"/>
  <Override PartName="/xl/embeddings/oleObject398.bin" ContentType="application/vnd.openxmlformats-officedocument.oleObject"/>
  <Override PartName="/xl/embeddings/oleObject399.bin" ContentType="application/vnd.openxmlformats-officedocument.oleObject"/>
  <Override PartName="/xl/embeddings/oleObject400.bin" ContentType="application/vnd.openxmlformats-officedocument.oleObject"/>
  <Override PartName="/xl/embeddings/oleObject401.bin" ContentType="application/vnd.openxmlformats-officedocument.oleObject"/>
  <Override PartName="/xl/embeddings/oleObject402.bin" ContentType="application/vnd.openxmlformats-officedocument.oleObject"/>
  <Override PartName="/xl/embeddings/oleObject403.bin" ContentType="application/vnd.openxmlformats-officedocument.oleObject"/>
  <Override PartName="/xl/embeddings/oleObject404.bin" ContentType="application/vnd.openxmlformats-officedocument.oleObject"/>
  <Override PartName="/xl/embeddings/oleObject405.bin" ContentType="application/vnd.openxmlformats-officedocument.oleObject"/>
  <Override PartName="/xl/embeddings/oleObject406.bin" ContentType="application/vnd.openxmlformats-officedocument.oleObject"/>
  <Override PartName="/xl/embeddings/oleObject407.bin" ContentType="application/vnd.openxmlformats-officedocument.oleObject"/>
  <Override PartName="/xl/embeddings/oleObject408.bin" ContentType="application/vnd.openxmlformats-officedocument.oleObject"/>
  <Override PartName="/xl/embeddings/oleObject409.bin" ContentType="application/vnd.openxmlformats-officedocument.oleObject"/>
  <Override PartName="/xl/embeddings/oleObject410.bin" ContentType="application/vnd.openxmlformats-officedocument.oleObject"/>
  <Override PartName="/xl/embeddings/oleObject411.bin" ContentType="application/vnd.openxmlformats-officedocument.oleObject"/>
  <Override PartName="/xl/embeddings/oleObject412.bin" ContentType="application/vnd.openxmlformats-officedocument.oleObject"/>
  <Override PartName="/xl/embeddings/oleObject413.bin" ContentType="application/vnd.openxmlformats-officedocument.oleObject"/>
  <Override PartName="/xl/embeddings/oleObject414.bin" ContentType="application/vnd.openxmlformats-officedocument.oleObject"/>
  <Override PartName="/xl/embeddings/oleObject415.bin" ContentType="application/vnd.openxmlformats-officedocument.oleObject"/>
  <Override PartName="/xl/embeddings/oleObject416.bin" ContentType="application/vnd.openxmlformats-officedocument.oleObject"/>
  <Override PartName="/xl/embeddings/oleObject417.bin" ContentType="application/vnd.openxmlformats-officedocument.oleObject"/>
  <Override PartName="/xl/embeddings/oleObject418.bin" ContentType="application/vnd.openxmlformats-officedocument.oleObject"/>
  <Override PartName="/xl/embeddings/oleObject419.bin" ContentType="application/vnd.openxmlformats-officedocument.oleObject"/>
  <Override PartName="/xl/embeddings/oleObject420.bin" ContentType="application/vnd.openxmlformats-officedocument.oleObject"/>
  <Override PartName="/xl/embeddings/oleObject421.bin" ContentType="application/vnd.openxmlformats-officedocument.oleObject"/>
  <Override PartName="/xl/embeddings/oleObject422.bin" ContentType="application/vnd.openxmlformats-officedocument.oleObject"/>
  <Override PartName="/xl/embeddings/oleObject423.bin" ContentType="application/vnd.openxmlformats-officedocument.oleObject"/>
  <Override PartName="/xl/embeddings/oleObject424.bin" ContentType="application/vnd.openxmlformats-officedocument.oleObject"/>
  <Override PartName="/xl/embeddings/oleObject425.bin" ContentType="application/vnd.openxmlformats-officedocument.oleObject"/>
  <Override PartName="/xl/embeddings/oleObject426.bin" ContentType="application/vnd.openxmlformats-officedocument.oleObject"/>
  <Override PartName="/xl/embeddings/oleObject427.bin" ContentType="application/vnd.openxmlformats-officedocument.oleObject"/>
  <Override PartName="/xl/embeddings/oleObject428.bin" ContentType="application/vnd.openxmlformats-officedocument.oleObject"/>
  <Override PartName="/xl/embeddings/oleObject429.bin" ContentType="application/vnd.openxmlformats-officedocument.oleObject"/>
  <Override PartName="/xl/embeddings/oleObject430.bin" ContentType="application/vnd.openxmlformats-officedocument.oleObject"/>
  <Override PartName="/xl/embeddings/oleObject431.bin" ContentType="application/vnd.openxmlformats-officedocument.oleObject"/>
  <Override PartName="/xl/embeddings/oleObject432.bin" ContentType="application/vnd.openxmlformats-officedocument.oleObject"/>
  <Override PartName="/xl/embeddings/oleObject433.bin" ContentType="application/vnd.openxmlformats-officedocument.oleObject"/>
  <Override PartName="/xl/embeddings/oleObject434.bin" ContentType="application/vnd.openxmlformats-officedocument.oleObject"/>
  <Override PartName="/xl/embeddings/oleObject435.bin" ContentType="application/vnd.openxmlformats-officedocument.oleObject"/>
  <Override PartName="/xl/embeddings/oleObject436.bin" ContentType="application/vnd.openxmlformats-officedocument.oleObject"/>
  <Override PartName="/xl/embeddings/oleObject437.bin" ContentType="application/vnd.openxmlformats-officedocument.oleObject"/>
  <Override PartName="/xl/embeddings/oleObject438.bin" ContentType="application/vnd.openxmlformats-officedocument.oleObject"/>
  <Override PartName="/xl/embeddings/oleObject439.bin" ContentType="application/vnd.openxmlformats-officedocument.oleObject"/>
  <Override PartName="/xl/embeddings/oleObject440.bin" ContentType="application/vnd.openxmlformats-officedocument.oleObject"/>
  <Override PartName="/xl/embeddings/oleObject441.bin" ContentType="application/vnd.openxmlformats-officedocument.oleObject"/>
  <Override PartName="/xl/embeddings/oleObject442.bin" ContentType="application/vnd.openxmlformats-officedocument.oleObject"/>
  <Override PartName="/xl/embeddings/oleObject443.bin" ContentType="application/vnd.openxmlformats-officedocument.oleObject"/>
  <Override PartName="/xl/embeddings/oleObject444.bin" ContentType="application/vnd.openxmlformats-officedocument.oleObject"/>
  <Override PartName="/xl/embeddings/oleObject445.bin" ContentType="application/vnd.openxmlformats-officedocument.oleObject"/>
  <Override PartName="/xl/embeddings/oleObject446.bin" ContentType="application/vnd.openxmlformats-officedocument.oleObject"/>
  <Override PartName="/xl/embeddings/oleObject447.bin" ContentType="application/vnd.openxmlformats-officedocument.oleObject"/>
  <Override PartName="/xl/embeddings/oleObject448.bin" ContentType="application/vnd.openxmlformats-officedocument.oleObject"/>
  <Override PartName="/xl/embeddings/oleObject449.bin" ContentType="application/vnd.openxmlformats-officedocument.oleObject"/>
  <Override PartName="/xl/embeddings/oleObject450.bin" ContentType="application/vnd.openxmlformats-officedocument.oleObject"/>
  <Override PartName="/xl/embeddings/oleObject451.bin" ContentType="application/vnd.openxmlformats-officedocument.oleObject"/>
  <Override PartName="/xl/embeddings/oleObject452.bin" ContentType="application/vnd.openxmlformats-officedocument.oleObject"/>
  <Override PartName="/xl/embeddings/oleObject453.bin" ContentType="application/vnd.openxmlformats-officedocument.oleObject"/>
  <Override PartName="/xl/embeddings/oleObject454.bin" ContentType="application/vnd.openxmlformats-officedocument.oleObject"/>
  <Override PartName="/xl/embeddings/oleObject455.bin" ContentType="application/vnd.openxmlformats-officedocument.oleObject"/>
  <Override PartName="/xl/embeddings/oleObject456.bin" ContentType="application/vnd.openxmlformats-officedocument.oleObject"/>
  <Override PartName="/xl/embeddings/oleObject457.bin" ContentType="application/vnd.openxmlformats-officedocument.oleObject"/>
  <Override PartName="/xl/embeddings/oleObject458.bin" ContentType="application/vnd.openxmlformats-officedocument.oleObject"/>
  <Override PartName="/xl/embeddings/oleObject459.bin" ContentType="application/vnd.openxmlformats-officedocument.oleObject"/>
  <Override PartName="/xl/embeddings/oleObject460.bin" ContentType="application/vnd.openxmlformats-officedocument.oleObject"/>
  <Override PartName="/xl/embeddings/oleObject461.bin" ContentType="application/vnd.openxmlformats-officedocument.oleObject"/>
  <Override PartName="/xl/embeddings/oleObject462.bin" ContentType="application/vnd.openxmlformats-officedocument.oleObject"/>
  <Override PartName="/xl/embeddings/oleObject463.bin" ContentType="application/vnd.openxmlformats-officedocument.oleObject"/>
  <Override PartName="/xl/embeddings/oleObject464.bin" ContentType="application/vnd.openxmlformats-officedocument.oleObject"/>
  <Override PartName="/xl/embeddings/oleObject465.bin" ContentType="application/vnd.openxmlformats-officedocument.oleObject"/>
  <Override PartName="/xl/embeddings/oleObject466.bin" ContentType="application/vnd.openxmlformats-officedocument.oleObject"/>
  <Override PartName="/xl/embeddings/oleObject467.bin" ContentType="application/vnd.openxmlformats-officedocument.oleObject"/>
  <Override PartName="/xl/embeddings/oleObject468.bin" ContentType="application/vnd.openxmlformats-officedocument.oleObject"/>
  <Override PartName="/xl/embeddings/oleObject469.bin" ContentType="application/vnd.openxmlformats-officedocument.oleObject"/>
  <Override PartName="/xl/embeddings/oleObject470.bin" ContentType="application/vnd.openxmlformats-officedocument.oleObject"/>
  <Override PartName="/xl/embeddings/oleObject471.bin" ContentType="application/vnd.openxmlformats-officedocument.oleObject"/>
  <Override PartName="/xl/embeddings/oleObject472.bin" ContentType="application/vnd.openxmlformats-officedocument.oleObject"/>
  <Override PartName="/xl/embeddings/oleObject473.bin" ContentType="application/vnd.openxmlformats-officedocument.oleObject"/>
  <Override PartName="/xl/embeddings/oleObject474.bin" ContentType="application/vnd.openxmlformats-officedocument.oleObject"/>
  <Override PartName="/xl/embeddings/oleObject475.bin" ContentType="application/vnd.openxmlformats-officedocument.oleObject"/>
  <Override PartName="/xl/embeddings/oleObject476.bin" ContentType="application/vnd.openxmlformats-officedocument.oleObject"/>
  <Override PartName="/xl/embeddings/oleObject477.bin" ContentType="application/vnd.openxmlformats-officedocument.oleObject"/>
  <Override PartName="/xl/embeddings/oleObject478.bin" ContentType="application/vnd.openxmlformats-officedocument.oleObject"/>
  <Override PartName="/xl/embeddings/oleObject479.bin" ContentType="application/vnd.openxmlformats-officedocument.oleObject"/>
  <Override PartName="/xl/embeddings/oleObject480.bin" ContentType="application/vnd.openxmlformats-officedocument.oleObject"/>
  <Override PartName="/xl/embeddings/oleObject481.bin" ContentType="application/vnd.openxmlformats-officedocument.oleObject"/>
  <Override PartName="/xl/embeddings/oleObject482.bin" ContentType="application/vnd.openxmlformats-officedocument.oleObject"/>
  <Override PartName="/xl/embeddings/oleObject483.bin" ContentType="application/vnd.openxmlformats-officedocument.oleObject"/>
  <Override PartName="/xl/embeddings/oleObject484.bin" ContentType="application/vnd.openxmlformats-officedocument.oleObject"/>
  <Override PartName="/xl/embeddings/oleObject485.bin" ContentType="application/vnd.openxmlformats-officedocument.oleObject"/>
  <Override PartName="/xl/embeddings/oleObject486.bin" ContentType="application/vnd.openxmlformats-officedocument.oleObject"/>
  <Override PartName="/xl/embeddings/oleObject487.bin" ContentType="application/vnd.openxmlformats-officedocument.oleObject"/>
  <Override PartName="/xl/embeddings/oleObject488.bin" ContentType="application/vnd.openxmlformats-officedocument.oleObject"/>
  <Override PartName="/xl/embeddings/oleObject489.bin" ContentType="application/vnd.openxmlformats-officedocument.oleObject"/>
  <Override PartName="/xl/embeddings/oleObject490.bin" ContentType="application/vnd.openxmlformats-officedocument.oleObject"/>
  <Override PartName="/xl/embeddings/oleObject491.bin" ContentType="application/vnd.openxmlformats-officedocument.oleObject"/>
  <Override PartName="/xl/embeddings/oleObject492.bin" ContentType="application/vnd.openxmlformats-officedocument.oleObject"/>
  <Override PartName="/xl/embeddings/oleObject493.bin" ContentType="application/vnd.openxmlformats-officedocument.oleObject"/>
  <Override PartName="/xl/embeddings/oleObject494.bin" ContentType="application/vnd.openxmlformats-officedocument.oleObject"/>
  <Override PartName="/xl/embeddings/oleObject495.bin" ContentType="application/vnd.openxmlformats-officedocument.oleObject"/>
  <Override PartName="/xl/embeddings/oleObject496.bin" ContentType="application/vnd.openxmlformats-officedocument.oleObject"/>
  <Override PartName="/xl/embeddings/oleObject497.bin" ContentType="application/vnd.openxmlformats-officedocument.oleObject"/>
  <Override PartName="/xl/embeddings/oleObject498.bin" ContentType="application/vnd.openxmlformats-officedocument.oleObject"/>
  <Override PartName="/xl/embeddings/oleObject499.bin" ContentType="application/vnd.openxmlformats-officedocument.oleObject"/>
  <Override PartName="/xl/embeddings/oleObject500.bin" ContentType="application/vnd.openxmlformats-officedocument.oleObject"/>
  <Override PartName="/xl/embeddings/oleObject501.bin" ContentType="application/vnd.openxmlformats-officedocument.oleObject"/>
  <Override PartName="/xl/embeddings/oleObject502.bin" ContentType="application/vnd.openxmlformats-officedocument.oleObject"/>
  <Override PartName="/xl/embeddings/oleObject503.bin" ContentType="application/vnd.openxmlformats-officedocument.oleObject"/>
  <Override PartName="/xl/embeddings/oleObject504.bin" ContentType="application/vnd.openxmlformats-officedocument.oleObject"/>
  <Override PartName="/xl/embeddings/oleObject505.bin" ContentType="application/vnd.openxmlformats-officedocument.oleObject"/>
  <Override PartName="/xl/embeddings/oleObject506.bin" ContentType="application/vnd.openxmlformats-officedocument.oleObject"/>
  <Override PartName="/xl/embeddings/oleObject507.bin" ContentType="application/vnd.openxmlformats-officedocument.oleObject"/>
  <Override PartName="/xl/embeddings/oleObject508.bin" ContentType="application/vnd.openxmlformats-officedocument.oleObject"/>
  <Override PartName="/xl/embeddings/oleObject509.bin" ContentType="application/vnd.openxmlformats-officedocument.oleObject"/>
  <Override PartName="/xl/embeddings/oleObject510.bin" ContentType="application/vnd.openxmlformats-officedocument.oleObject"/>
  <Override PartName="/xl/embeddings/oleObject511.bin" ContentType="application/vnd.openxmlformats-officedocument.oleObject"/>
  <Override PartName="/xl/embeddings/oleObject512.bin" ContentType="application/vnd.openxmlformats-officedocument.oleObject"/>
  <Override PartName="/xl/embeddings/oleObject513.bin" ContentType="application/vnd.openxmlformats-officedocument.oleObject"/>
  <Override PartName="/xl/embeddings/oleObject514.bin" ContentType="application/vnd.openxmlformats-officedocument.oleObject"/>
  <Override PartName="/xl/embeddings/oleObject515.bin" ContentType="application/vnd.openxmlformats-officedocument.oleObject"/>
  <Override PartName="/xl/embeddings/oleObject516.bin" ContentType="application/vnd.openxmlformats-officedocument.oleObject"/>
  <Override PartName="/xl/embeddings/oleObject517.bin" ContentType="application/vnd.openxmlformats-officedocument.oleObject"/>
  <Override PartName="/xl/embeddings/oleObject518.bin" ContentType="application/vnd.openxmlformats-officedocument.oleObject"/>
  <Override PartName="/xl/embeddings/oleObject519.bin" ContentType="application/vnd.openxmlformats-officedocument.oleObject"/>
  <Override PartName="/xl/embeddings/oleObject520.bin" ContentType="application/vnd.openxmlformats-officedocument.oleObject"/>
  <Override PartName="/xl/embeddings/oleObject521.bin" ContentType="application/vnd.openxmlformats-officedocument.oleObject"/>
  <Override PartName="/xl/embeddings/oleObject522.bin" ContentType="application/vnd.openxmlformats-officedocument.oleObject"/>
  <Override PartName="/xl/embeddings/oleObject523.bin" ContentType="application/vnd.openxmlformats-officedocument.oleObject"/>
  <Override PartName="/xl/embeddings/oleObject524.bin" ContentType="application/vnd.openxmlformats-officedocument.oleObject"/>
  <Override PartName="/xl/embeddings/oleObject525.bin" ContentType="application/vnd.openxmlformats-officedocument.oleObject"/>
  <Override PartName="/xl/embeddings/oleObject526.bin" ContentType="application/vnd.openxmlformats-officedocument.oleObject"/>
  <Override PartName="/xl/embeddings/oleObject527.bin" ContentType="application/vnd.openxmlformats-officedocument.oleObject"/>
  <Override PartName="/xl/embeddings/oleObject528.bin" ContentType="application/vnd.openxmlformats-officedocument.oleObject"/>
  <Override PartName="/xl/embeddings/oleObject529.bin" ContentType="application/vnd.openxmlformats-officedocument.oleObject"/>
  <Override PartName="/xl/embeddings/oleObject530.bin" ContentType="application/vnd.openxmlformats-officedocument.oleObject"/>
  <Override PartName="/xl/embeddings/oleObject531.bin" ContentType="application/vnd.openxmlformats-officedocument.oleObject"/>
  <Override PartName="/xl/embeddings/oleObject532.bin" ContentType="application/vnd.openxmlformats-officedocument.oleObject"/>
  <Override PartName="/xl/embeddings/oleObject533.bin" ContentType="application/vnd.openxmlformats-officedocument.oleObject"/>
  <Override PartName="/xl/embeddings/oleObject534.bin" ContentType="application/vnd.openxmlformats-officedocument.oleObject"/>
  <Override PartName="/xl/embeddings/oleObject535.bin" ContentType="application/vnd.openxmlformats-officedocument.oleObject"/>
  <Override PartName="/xl/embeddings/oleObject536.bin" ContentType="application/vnd.openxmlformats-officedocument.oleObject"/>
  <Override PartName="/xl/embeddings/oleObject537.bin" ContentType="application/vnd.openxmlformats-officedocument.oleObject"/>
  <Override PartName="/xl/embeddings/oleObject538.bin" ContentType="application/vnd.openxmlformats-officedocument.oleObject"/>
  <Override PartName="/xl/embeddings/oleObject539.bin" ContentType="application/vnd.openxmlformats-officedocument.oleObject"/>
  <Override PartName="/xl/embeddings/oleObject540.bin" ContentType="application/vnd.openxmlformats-officedocument.oleObject"/>
  <Override PartName="/xl/embeddings/oleObject541.bin" ContentType="application/vnd.openxmlformats-officedocument.oleObject"/>
  <Override PartName="/xl/embeddings/oleObject542.bin" ContentType="application/vnd.openxmlformats-officedocument.oleObject"/>
  <Override PartName="/xl/embeddings/oleObject543.bin" ContentType="application/vnd.openxmlformats-officedocument.oleObject"/>
  <Override PartName="/xl/embeddings/oleObject544.bin" ContentType="application/vnd.openxmlformats-officedocument.oleObject"/>
  <Override PartName="/xl/embeddings/oleObject545.bin" ContentType="application/vnd.openxmlformats-officedocument.oleObject"/>
  <Override PartName="/xl/embeddings/oleObject546.bin" ContentType="application/vnd.openxmlformats-officedocument.oleObject"/>
  <Override PartName="/xl/embeddings/oleObject547.bin" ContentType="application/vnd.openxmlformats-officedocument.oleObject"/>
  <Override PartName="/xl/embeddings/oleObject548.bin" ContentType="application/vnd.openxmlformats-officedocument.oleObject"/>
  <Override PartName="/xl/embeddings/oleObject549.bin" ContentType="application/vnd.openxmlformats-officedocument.oleObject"/>
  <Override PartName="/xl/embeddings/oleObject550.bin" ContentType="application/vnd.openxmlformats-officedocument.oleObject"/>
  <Override PartName="/xl/embeddings/oleObject551.bin" ContentType="application/vnd.openxmlformats-officedocument.oleObject"/>
  <Override PartName="/xl/embeddings/oleObject552.bin" ContentType="application/vnd.openxmlformats-officedocument.oleObject"/>
  <Override PartName="/xl/embeddings/oleObject553.bin" ContentType="application/vnd.openxmlformats-officedocument.oleObject"/>
  <Override PartName="/xl/embeddings/oleObject554.bin" ContentType="application/vnd.openxmlformats-officedocument.oleObject"/>
  <Override PartName="/xl/embeddings/oleObject555.bin" ContentType="application/vnd.openxmlformats-officedocument.oleObject"/>
  <Override PartName="/xl/embeddings/oleObject556.bin" ContentType="application/vnd.openxmlformats-officedocument.oleObject"/>
  <Override PartName="/xl/embeddings/oleObject557.bin" ContentType="application/vnd.openxmlformats-officedocument.oleObject"/>
  <Override PartName="/xl/embeddings/oleObject558.bin" ContentType="application/vnd.openxmlformats-officedocument.oleObject"/>
  <Override PartName="/xl/embeddings/oleObject559.bin" ContentType="application/vnd.openxmlformats-officedocument.oleObject"/>
  <Override PartName="/xl/embeddings/oleObject560.bin" ContentType="application/vnd.openxmlformats-officedocument.oleObject"/>
  <Override PartName="/xl/embeddings/oleObject561.bin" ContentType="application/vnd.openxmlformats-officedocument.oleObject"/>
  <Override PartName="/xl/embeddings/oleObject562.bin" ContentType="application/vnd.openxmlformats-officedocument.oleObject"/>
  <Override PartName="/xl/embeddings/oleObject563.bin" ContentType="application/vnd.openxmlformats-officedocument.oleObject"/>
  <Override PartName="/xl/embeddings/oleObject564.bin" ContentType="application/vnd.openxmlformats-officedocument.oleObject"/>
  <Override PartName="/xl/embeddings/oleObject565.bin" ContentType="application/vnd.openxmlformats-officedocument.oleObject"/>
  <Override PartName="/xl/embeddings/oleObject566.bin" ContentType="application/vnd.openxmlformats-officedocument.oleObject"/>
  <Override PartName="/xl/embeddings/oleObject567.bin" ContentType="application/vnd.openxmlformats-officedocument.oleObject"/>
  <Override PartName="/xl/embeddings/oleObject568.bin" ContentType="application/vnd.openxmlformats-officedocument.oleObject"/>
  <Override PartName="/xl/embeddings/oleObject569.bin" ContentType="application/vnd.openxmlformats-officedocument.oleObject"/>
  <Override PartName="/xl/embeddings/oleObject570.bin" ContentType="application/vnd.openxmlformats-officedocument.oleObject"/>
  <Override PartName="/xl/embeddings/oleObject571.bin" ContentType="application/vnd.openxmlformats-officedocument.oleObject"/>
  <Override PartName="/xl/embeddings/oleObject572.bin" ContentType="application/vnd.openxmlformats-officedocument.oleObject"/>
  <Override PartName="/xl/embeddings/oleObject573.bin" ContentType="application/vnd.openxmlformats-officedocument.oleObject"/>
  <Override PartName="/xl/embeddings/oleObject574.bin" ContentType="application/vnd.openxmlformats-officedocument.oleObject"/>
  <Override PartName="/xl/embeddings/oleObject575.bin" ContentType="application/vnd.openxmlformats-officedocument.oleObject"/>
  <Override PartName="/xl/embeddings/oleObject576.bin" ContentType="application/vnd.openxmlformats-officedocument.oleObject"/>
  <Override PartName="/xl/embeddings/oleObject577.bin" ContentType="application/vnd.openxmlformats-officedocument.oleObject"/>
  <Override PartName="/xl/embeddings/oleObject578.bin" ContentType="application/vnd.openxmlformats-officedocument.oleObject"/>
  <Override PartName="/xl/embeddings/oleObject579.bin" ContentType="application/vnd.openxmlformats-officedocument.oleObject"/>
  <Override PartName="/xl/embeddings/oleObject580.bin" ContentType="application/vnd.openxmlformats-officedocument.oleObject"/>
  <Override PartName="/xl/embeddings/oleObject581.bin" ContentType="application/vnd.openxmlformats-officedocument.oleObject"/>
  <Override PartName="/xl/embeddings/oleObject582.bin" ContentType="application/vnd.openxmlformats-officedocument.oleObject"/>
  <Override PartName="/xl/embeddings/oleObject583.bin" ContentType="application/vnd.openxmlformats-officedocument.oleObject"/>
  <Override PartName="/xl/embeddings/oleObject584.bin" ContentType="application/vnd.openxmlformats-officedocument.oleObject"/>
  <Override PartName="/xl/embeddings/oleObject585.bin" ContentType="application/vnd.openxmlformats-officedocument.oleObject"/>
  <Override PartName="/xl/embeddings/oleObject586.bin" ContentType="application/vnd.openxmlformats-officedocument.oleObject"/>
  <Override PartName="/xl/embeddings/oleObject587.bin" ContentType="application/vnd.openxmlformats-officedocument.oleObject"/>
  <Override PartName="/xl/embeddings/oleObject588.bin" ContentType="application/vnd.openxmlformats-officedocument.oleObject"/>
  <Override PartName="/xl/embeddings/oleObject589.bin" ContentType="application/vnd.openxmlformats-officedocument.oleObject"/>
  <Override PartName="/xl/embeddings/oleObject590.bin" ContentType="application/vnd.openxmlformats-officedocument.oleObject"/>
  <Override PartName="/xl/embeddings/oleObject591.bin" ContentType="application/vnd.openxmlformats-officedocument.oleObject"/>
  <Override PartName="/xl/embeddings/oleObject592.bin" ContentType="application/vnd.openxmlformats-officedocument.oleObject"/>
  <Override PartName="/xl/embeddings/oleObject593.bin" ContentType="application/vnd.openxmlformats-officedocument.oleObject"/>
  <Override PartName="/xl/embeddings/oleObject594.bin" ContentType="application/vnd.openxmlformats-officedocument.oleObject"/>
  <Override PartName="/xl/embeddings/oleObject595.bin" ContentType="application/vnd.openxmlformats-officedocument.oleObject"/>
  <Override PartName="/xl/embeddings/oleObject596.bin" ContentType="application/vnd.openxmlformats-officedocument.oleObject"/>
  <Override PartName="/xl/embeddings/oleObject597.bin" ContentType="application/vnd.openxmlformats-officedocument.oleObject"/>
  <Override PartName="/xl/embeddings/oleObject598.bin" ContentType="application/vnd.openxmlformats-officedocument.oleObject"/>
  <Override PartName="/xl/embeddings/oleObject599.bin" ContentType="application/vnd.openxmlformats-officedocument.oleObject"/>
  <Override PartName="/xl/embeddings/oleObject600.bin" ContentType="application/vnd.openxmlformats-officedocument.oleObject"/>
  <Override PartName="/xl/embeddings/oleObject601.bin" ContentType="application/vnd.openxmlformats-officedocument.oleObject"/>
  <Override PartName="/xl/embeddings/oleObject602.bin" ContentType="application/vnd.openxmlformats-officedocument.oleObject"/>
  <Override PartName="/xl/embeddings/oleObject603.bin" ContentType="application/vnd.openxmlformats-officedocument.oleObject"/>
  <Override PartName="/xl/embeddings/oleObject604.bin" ContentType="application/vnd.openxmlformats-officedocument.oleObject"/>
  <Override PartName="/xl/embeddings/oleObject605.bin" ContentType="application/vnd.openxmlformats-officedocument.oleObject"/>
  <Override PartName="/xl/embeddings/oleObject606.bin" ContentType="application/vnd.openxmlformats-officedocument.oleObject"/>
  <Override PartName="/xl/embeddings/oleObject607.bin" ContentType="application/vnd.openxmlformats-officedocument.oleObject"/>
  <Override PartName="/xl/embeddings/oleObject608.bin" ContentType="application/vnd.openxmlformats-officedocument.oleObject"/>
  <Override PartName="/xl/embeddings/oleObject609.bin" ContentType="application/vnd.openxmlformats-officedocument.oleObject"/>
  <Override PartName="/xl/embeddings/oleObject610.bin" ContentType="application/vnd.openxmlformats-officedocument.oleObject"/>
  <Override PartName="/xl/embeddings/oleObject611.bin" ContentType="application/vnd.openxmlformats-officedocument.oleObject"/>
  <Override PartName="/xl/embeddings/oleObject612.bin" ContentType="application/vnd.openxmlformats-officedocument.oleObject"/>
  <Override PartName="/xl/embeddings/oleObject613.bin" ContentType="application/vnd.openxmlformats-officedocument.oleObject"/>
  <Override PartName="/xl/embeddings/oleObject614.bin" ContentType="application/vnd.openxmlformats-officedocument.oleObject"/>
  <Override PartName="/xl/embeddings/oleObject615.bin" ContentType="application/vnd.openxmlformats-officedocument.oleObject"/>
  <Override PartName="/xl/embeddings/oleObject616.bin" ContentType="application/vnd.openxmlformats-officedocument.oleObject"/>
  <Override PartName="/xl/embeddings/oleObject617.bin" ContentType="application/vnd.openxmlformats-officedocument.oleObject"/>
  <Override PartName="/xl/embeddings/oleObject618.bin" ContentType="application/vnd.openxmlformats-officedocument.oleObject"/>
  <Override PartName="/xl/embeddings/oleObject619.bin" ContentType="application/vnd.openxmlformats-officedocument.oleObject"/>
  <Override PartName="/xl/embeddings/oleObject620.bin" ContentType="application/vnd.openxmlformats-officedocument.oleObject"/>
  <Override PartName="/xl/embeddings/oleObject621.bin" ContentType="application/vnd.openxmlformats-officedocument.oleObject"/>
  <Override PartName="/xl/embeddings/oleObject622.bin" ContentType="application/vnd.openxmlformats-officedocument.oleObject"/>
  <Override PartName="/xl/embeddings/oleObject623.bin" ContentType="application/vnd.openxmlformats-officedocument.oleObject"/>
  <Override PartName="/xl/embeddings/oleObject624.bin" ContentType="application/vnd.openxmlformats-officedocument.oleObject"/>
  <Override PartName="/xl/embeddings/oleObject625.bin" ContentType="application/vnd.openxmlformats-officedocument.oleObject"/>
  <Override PartName="/xl/embeddings/oleObject626.bin" ContentType="application/vnd.openxmlformats-officedocument.oleObject"/>
  <Override PartName="/xl/embeddings/oleObject627.bin" ContentType="application/vnd.openxmlformats-officedocument.oleObject"/>
  <Override PartName="/xl/embeddings/oleObject628.bin" ContentType="application/vnd.openxmlformats-officedocument.oleObject"/>
  <Override PartName="/xl/embeddings/oleObject629.bin" ContentType="application/vnd.openxmlformats-officedocument.oleObject"/>
  <Override PartName="/xl/embeddings/oleObject630.bin" ContentType="application/vnd.openxmlformats-officedocument.oleObject"/>
  <Override PartName="/xl/embeddings/oleObject631.bin" ContentType="application/vnd.openxmlformats-officedocument.oleObject"/>
  <Override PartName="/xl/embeddings/oleObject632.bin" ContentType="application/vnd.openxmlformats-officedocument.oleObject"/>
  <Override PartName="/xl/embeddings/oleObject633.bin" ContentType="application/vnd.openxmlformats-officedocument.oleObject"/>
  <Override PartName="/xl/embeddings/oleObject634.bin" ContentType="application/vnd.openxmlformats-officedocument.oleObject"/>
  <Override PartName="/xl/embeddings/oleObject635.bin" ContentType="application/vnd.openxmlformats-officedocument.oleObject"/>
  <Override PartName="/xl/embeddings/oleObject636.bin" ContentType="application/vnd.openxmlformats-officedocument.oleObject"/>
  <Override PartName="/xl/embeddings/oleObject637.bin" ContentType="application/vnd.openxmlformats-officedocument.oleObject"/>
  <Override PartName="/xl/embeddings/oleObject638.bin" ContentType="application/vnd.openxmlformats-officedocument.oleObject"/>
  <Override PartName="/xl/embeddings/oleObject639.bin" ContentType="application/vnd.openxmlformats-officedocument.oleObject"/>
  <Override PartName="/xl/embeddings/oleObject640.bin" ContentType="application/vnd.openxmlformats-officedocument.oleObject"/>
  <Override PartName="/xl/embeddings/oleObject641.bin" ContentType="application/vnd.openxmlformats-officedocument.oleObject"/>
  <Override PartName="/xl/embeddings/oleObject642.bin" ContentType="application/vnd.openxmlformats-officedocument.oleObject"/>
  <Override PartName="/xl/embeddings/oleObject643.bin" ContentType="application/vnd.openxmlformats-officedocument.oleObject"/>
  <Override PartName="/xl/embeddings/oleObject644.bin" ContentType="application/vnd.openxmlformats-officedocument.oleObject"/>
  <Override PartName="/xl/embeddings/oleObject645.bin" ContentType="application/vnd.openxmlformats-officedocument.oleObject"/>
  <Override PartName="/xl/embeddings/oleObject646.bin" ContentType="application/vnd.openxmlformats-officedocument.oleObject"/>
  <Override PartName="/xl/embeddings/oleObject647.bin" ContentType="application/vnd.openxmlformats-officedocument.oleObject"/>
  <Override PartName="/xl/embeddings/oleObject648.bin" ContentType="application/vnd.openxmlformats-officedocument.oleObject"/>
  <Override PartName="/xl/embeddings/oleObject649.bin" ContentType="application/vnd.openxmlformats-officedocument.oleObject"/>
  <Override PartName="/xl/embeddings/oleObject650.bin" ContentType="application/vnd.openxmlformats-officedocument.oleObject"/>
  <Override PartName="/xl/embeddings/oleObject651.bin" ContentType="application/vnd.openxmlformats-officedocument.oleObject"/>
  <Override PartName="/xl/embeddings/oleObject652.bin" ContentType="application/vnd.openxmlformats-officedocument.oleObject"/>
  <Override PartName="/xl/embeddings/oleObject653.bin" ContentType="application/vnd.openxmlformats-officedocument.oleObject"/>
  <Override PartName="/xl/embeddings/oleObject654.bin" ContentType="application/vnd.openxmlformats-officedocument.oleObject"/>
  <Override PartName="/xl/embeddings/oleObject655.bin" ContentType="application/vnd.openxmlformats-officedocument.oleObject"/>
  <Override PartName="/xl/embeddings/oleObject656.bin" ContentType="application/vnd.openxmlformats-officedocument.oleObject"/>
  <Override PartName="/xl/embeddings/oleObject657.bin" ContentType="application/vnd.openxmlformats-officedocument.oleObject"/>
  <Override PartName="/xl/embeddings/oleObject658.bin" ContentType="application/vnd.openxmlformats-officedocument.oleObject"/>
  <Override PartName="/xl/embeddings/oleObject659.bin" ContentType="application/vnd.openxmlformats-officedocument.oleObject"/>
  <Override PartName="/xl/embeddings/oleObject660.bin" ContentType="application/vnd.openxmlformats-officedocument.oleObject"/>
  <Override PartName="/xl/embeddings/oleObject661.bin" ContentType="application/vnd.openxmlformats-officedocument.oleObject"/>
  <Override PartName="/xl/embeddings/oleObject662.bin" ContentType="application/vnd.openxmlformats-officedocument.oleObject"/>
  <Override PartName="/xl/embeddings/oleObject663.bin" ContentType="application/vnd.openxmlformats-officedocument.oleObject"/>
  <Override PartName="/xl/embeddings/oleObject664.bin" ContentType="application/vnd.openxmlformats-officedocument.oleObject"/>
  <Override PartName="/xl/embeddings/oleObject665.bin" ContentType="application/vnd.openxmlformats-officedocument.oleObject"/>
  <Override PartName="/xl/embeddings/oleObject666.bin" ContentType="application/vnd.openxmlformats-officedocument.oleObject"/>
  <Override PartName="/xl/embeddings/oleObject667.bin" ContentType="application/vnd.openxmlformats-officedocument.oleObject"/>
  <Override PartName="/xl/embeddings/oleObject668.bin" ContentType="application/vnd.openxmlformats-officedocument.oleObject"/>
  <Override PartName="/xl/embeddings/oleObject669.bin" ContentType="application/vnd.openxmlformats-officedocument.oleObject"/>
  <Override PartName="/xl/embeddings/oleObject670.bin" ContentType="application/vnd.openxmlformats-officedocument.oleObject"/>
  <Override PartName="/xl/embeddings/oleObject671.bin" ContentType="application/vnd.openxmlformats-officedocument.oleObject"/>
  <Override PartName="/xl/embeddings/oleObject672.bin" ContentType="application/vnd.openxmlformats-officedocument.oleObject"/>
  <Override PartName="/xl/embeddings/oleObject673.bin" ContentType="application/vnd.openxmlformats-officedocument.oleObject"/>
  <Override PartName="/xl/embeddings/oleObject674.bin" ContentType="application/vnd.openxmlformats-officedocument.oleObject"/>
  <Override PartName="/xl/embeddings/oleObject675.bin" ContentType="application/vnd.openxmlformats-officedocument.oleObject"/>
  <Override PartName="/xl/embeddings/oleObject676.bin" ContentType="application/vnd.openxmlformats-officedocument.oleObject"/>
  <Override PartName="/xl/embeddings/oleObject677.bin" ContentType="application/vnd.openxmlformats-officedocument.oleObject"/>
  <Override PartName="/xl/embeddings/oleObject678.bin" ContentType="application/vnd.openxmlformats-officedocument.oleObject"/>
  <Override PartName="/xl/embeddings/oleObject679.bin" ContentType="application/vnd.openxmlformats-officedocument.oleObject"/>
  <Override PartName="/xl/embeddings/oleObject680.bin" ContentType="application/vnd.openxmlformats-officedocument.oleObject"/>
  <Override PartName="/xl/embeddings/oleObject681.bin" ContentType="application/vnd.openxmlformats-officedocument.oleObject"/>
  <Override PartName="/xl/embeddings/oleObject682.bin" ContentType="application/vnd.openxmlformats-officedocument.oleObject"/>
  <Override PartName="/xl/embeddings/oleObject683.bin" ContentType="application/vnd.openxmlformats-officedocument.oleObject"/>
  <Override PartName="/xl/embeddings/oleObject684.bin" ContentType="application/vnd.openxmlformats-officedocument.oleObject"/>
  <Override PartName="/xl/embeddings/oleObject685.bin" ContentType="application/vnd.openxmlformats-officedocument.oleObject"/>
  <Override PartName="/xl/embeddings/oleObject686.bin" ContentType="application/vnd.openxmlformats-officedocument.oleObject"/>
  <Override PartName="/xl/embeddings/oleObject687.bin" ContentType="application/vnd.openxmlformats-officedocument.oleObject"/>
  <Override PartName="/xl/embeddings/oleObject688.bin" ContentType="application/vnd.openxmlformats-officedocument.oleObject"/>
  <Override PartName="/xl/embeddings/oleObject689.bin" ContentType="application/vnd.openxmlformats-officedocument.oleObject"/>
  <Override PartName="/xl/embeddings/oleObject690.bin" ContentType="application/vnd.openxmlformats-officedocument.oleObject"/>
  <Override PartName="/xl/embeddings/oleObject691.bin" ContentType="application/vnd.openxmlformats-officedocument.oleObject"/>
  <Override PartName="/xl/embeddings/oleObject692.bin" ContentType="application/vnd.openxmlformats-officedocument.oleObject"/>
  <Override PartName="/xl/embeddings/oleObject693.bin" ContentType="application/vnd.openxmlformats-officedocument.oleObject"/>
  <Override PartName="/xl/embeddings/oleObject694.bin" ContentType="application/vnd.openxmlformats-officedocument.oleObject"/>
  <Override PartName="/xl/embeddings/oleObject695.bin" ContentType="application/vnd.openxmlformats-officedocument.oleObject"/>
  <Override PartName="/xl/embeddings/oleObject696.bin" ContentType="application/vnd.openxmlformats-officedocument.oleObject"/>
  <Override PartName="/xl/embeddings/oleObject697.bin" ContentType="application/vnd.openxmlformats-officedocument.oleObject"/>
  <Override PartName="/xl/embeddings/oleObject698.bin" ContentType="application/vnd.openxmlformats-officedocument.oleObject"/>
  <Override PartName="/xl/embeddings/oleObject699.bin" ContentType="application/vnd.openxmlformats-officedocument.oleObject"/>
  <Override PartName="/xl/embeddings/oleObject700.bin" ContentType="application/vnd.openxmlformats-officedocument.oleObject"/>
  <Override PartName="/xl/embeddings/oleObject701.bin" ContentType="application/vnd.openxmlformats-officedocument.oleObject"/>
  <Override PartName="/xl/embeddings/oleObject702.bin" ContentType="application/vnd.openxmlformats-officedocument.oleObject"/>
  <Override PartName="/xl/embeddings/oleObject703.bin" ContentType="application/vnd.openxmlformats-officedocument.oleObject"/>
  <Override PartName="/xl/embeddings/oleObject704.bin" ContentType="application/vnd.openxmlformats-officedocument.oleObject"/>
  <Override PartName="/xl/embeddings/oleObject705.bin" ContentType="application/vnd.openxmlformats-officedocument.oleObject"/>
  <Override PartName="/xl/embeddings/oleObject706.bin" ContentType="application/vnd.openxmlformats-officedocument.oleObject"/>
  <Override PartName="/xl/embeddings/oleObject707.bin" ContentType="application/vnd.openxmlformats-officedocument.oleObject"/>
  <Override PartName="/xl/embeddings/oleObject708.bin" ContentType="application/vnd.openxmlformats-officedocument.oleObject"/>
  <Override PartName="/xl/embeddings/oleObject709.bin" ContentType="application/vnd.openxmlformats-officedocument.oleObject"/>
  <Override PartName="/xl/embeddings/oleObject710.bin" ContentType="application/vnd.openxmlformats-officedocument.oleObject"/>
  <Override PartName="/xl/embeddings/oleObject711.bin" ContentType="application/vnd.openxmlformats-officedocument.oleObject"/>
  <Override PartName="/xl/embeddings/oleObject712.bin" ContentType="application/vnd.openxmlformats-officedocument.oleObject"/>
  <Override PartName="/xl/embeddings/oleObject713.bin" ContentType="application/vnd.openxmlformats-officedocument.oleObject"/>
  <Override PartName="/xl/embeddings/oleObject714.bin" ContentType="application/vnd.openxmlformats-officedocument.oleObject"/>
  <Override PartName="/xl/embeddings/oleObject715.bin" ContentType="application/vnd.openxmlformats-officedocument.oleObject"/>
  <Override PartName="/xl/embeddings/oleObject716.bin" ContentType="application/vnd.openxmlformats-officedocument.oleObject"/>
  <Override PartName="/xl/embeddings/oleObject717.bin" ContentType="application/vnd.openxmlformats-officedocument.oleObject"/>
  <Override PartName="/xl/embeddings/oleObject718.bin" ContentType="application/vnd.openxmlformats-officedocument.oleObject"/>
  <Override PartName="/xl/embeddings/oleObject719.bin" ContentType="application/vnd.openxmlformats-officedocument.oleObject"/>
  <Override PartName="/xl/embeddings/oleObject720.bin" ContentType="application/vnd.openxmlformats-officedocument.oleObject"/>
  <Override PartName="/xl/embeddings/oleObject721.bin" ContentType="application/vnd.openxmlformats-officedocument.oleObject"/>
  <Override PartName="/xl/embeddings/oleObject722.bin" ContentType="application/vnd.openxmlformats-officedocument.oleObject"/>
  <Override PartName="/xl/embeddings/oleObject723.bin" ContentType="application/vnd.openxmlformats-officedocument.oleObject"/>
  <Override PartName="/xl/embeddings/oleObject724.bin" ContentType="application/vnd.openxmlformats-officedocument.oleObject"/>
  <Override PartName="/xl/embeddings/oleObject725.bin" ContentType="application/vnd.openxmlformats-officedocument.oleObject"/>
  <Override PartName="/xl/embeddings/oleObject726.bin" ContentType="application/vnd.openxmlformats-officedocument.oleObject"/>
  <Override PartName="/xl/embeddings/oleObject727.bin" ContentType="application/vnd.openxmlformats-officedocument.oleObject"/>
  <Override PartName="/xl/embeddings/oleObject728.bin" ContentType="application/vnd.openxmlformats-officedocument.oleObject"/>
  <Override PartName="/xl/embeddings/oleObject729.bin" ContentType="application/vnd.openxmlformats-officedocument.oleObject"/>
  <Override PartName="/xl/embeddings/oleObject730.bin" ContentType="application/vnd.openxmlformats-officedocument.oleObject"/>
  <Override PartName="/xl/embeddings/oleObject731.bin" ContentType="application/vnd.openxmlformats-officedocument.oleObject"/>
  <Override PartName="/xl/embeddings/oleObject732.bin" ContentType="application/vnd.openxmlformats-officedocument.oleObject"/>
  <Override PartName="/xl/embeddings/oleObject733.bin" ContentType="application/vnd.openxmlformats-officedocument.oleObject"/>
  <Override PartName="/xl/embeddings/oleObject734.bin" ContentType="application/vnd.openxmlformats-officedocument.oleObject"/>
  <Override PartName="/xl/embeddings/oleObject735.bin" ContentType="application/vnd.openxmlformats-officedocument.oleObject"/>
  <Override PartName="/xl/embeddings/oleObject736.bin" ContentType="application/vnd.openxmlformats-officedocument.oleObject"/>
  <Override PartName="/xl/embeddings/oleObject737.bin" ContentType="application/vnd.openxmlformats-officedocument.oleObject"/>
  <Override PartName="/xl/embeddings/oleObject738.bin" ContentType="application/vnd.openxmlformats-officedocument.oleObject"/>
  <Override PartName="/xl/embeddings/oleObject739.bin" ContentType="application/vnd.openxmlformats-officedocument.oleObject"/>
  <Override PartName="/xl/embeddings/oleObject740.bin" ContentType="application/vnd.openxmlformats-officedocument.oleObject"/>
  <Override PartName="/xl/embeddings/oleObject741.bin" ContentType="application/vnd.openxmlformats-officedocument.oleObject"/>
  <Override PartName="/xl/embeddings/oleObject742.bin" ContentType="application/vnd.openxmlformats-officedocument.oleObject"/>
  <Override PartName="/xl/embeddings/oleObject743.bin" ContentType="application/vnd.openxmlformats-officedocument.oleObject"/>
  <Override PartName="/xl/embeddings/oleObject744.bin" ContentType="application/vnd.openxmlformats-officedocument.oleObject"/>
  <Override PartName="/xl/embeddings/oleObject745.bin" ContentType="application/vnd.openxmlformats-officedocument.oleObject"/>
  <Override PartName="/xl/embeddings/oleObject746.bin" ContentType="application/vnd.openxmlformats-officedocument.oleObject"/>
  <Override PartName="/xl/embeddings/oleObject747.bin" ContentType="application/vnd.openxmlformats-officedocument.oleObject"/>
  <Override PartName="/xl/embeddings/oleObject748.bin" ContentType="application/vnd.openxmlformats-officedocument.oleObject"/>
  <Override PartName="/xl/embeddings/oleObject749.bin" ContentType="application/vnd.openxmlformats-officedocument.oleObject"/>
  <Override PartName="/xl/embeddings/oleObject750.bin" ContentType="application/vnd.openxmlformats-officedocument.oleObject"/>
  <Override PartName="/xl/embeddings/oleObject751.bin" ContentType="application/vnd.openxmlformats-officedocument.oleObject"/>
  <Override PartName="/xl/embeddings/oleObject752.bin" ContentType="application/vnd.openxmlformats-officedocument.oleObject"/>
  <Override PartName="/xl/embeddings/oleObject753.bin" ContentType="application/vnd.openxmlformats-officedocument.oleObject"/>
  <Override PartName="/xl/embeddings/oleObject754.bin" ContentType="application/vnd.openxmlformats-officedocument.oleObject"/>
  <Override PartName="/xl/embeddings/oleObject755.bin" ContentType="application/vnd.openxmlformats-officedocument.oleObject"/>
  <Override PartName="/xl/embeddings/oleObject756.bin" ContentType="application/vnd.openxmlformats-officedocument.oleObject"/>
  <Override PartName="/xl/embeddings/oleObject757.bin" ContentType="application/vnd.openxmlformats-officedocument.oleObject"/>
  <Override PartName="/xl/embeddings/oleObject758.bin" ContentType="application/vnd.openxmlformats-officedocument.oleObject"/>
  <Override PartName="/xl/embeddings/oleObject759.bin" ContentType="application/vnd.openxmlformats-officedocument.oleObject"/>
  <Override PartName="/xl/embeddings/oleObject760.bin" ContentType="application/vnd.openxmlformats-officedocument.oleObject"/>
  <Override PartName="/xl/embeddings/oleObject761.bin" ContentType="application/vnd.openxmlformats-officedocument.oleObject"/>
  <Override PartName="/xl/embeddings/oleObject762.bin" ContentType="application/vnd.openxmlformats-officedocument.oleObject"/>
  <Override PartName="/xl/embeddings/oleObject763.bin" ContentType="application/vnd.openxmlformats-officedocument.oleObject"/>
  <Override PartName="/xl/embeddings/oleObject764.bin" ContentType="application/vnd.openxmlformats-officedocument.oleObject"/>
  <Override PartName="/xl/embeddings/oleObject765.bin" ContentType="application/vnd.openxmlformats-officedocument.oleObject"/>
  <Override PartName="/xl/embeddings/oleObject766.bin" ContentType="application/vnd.openxmlformats-officedocument.oleObject"/>
  <Override PartName="/xl/embeddings/oleObject767.bin" ContentType="application/vnd.openxmlformats-officedocument.oleObject"/>
  <Override PartName="/xl/embeddings/oleObject768.bin" ContentType="application/vnd.openxmlformats-officedocument.oleObject"/>
  <Override PartName="/xl/embeddings/oleObject769.bin" ContentType="application/vnd.openxmlformats-officedocument.oleObject"/>
  <Override PartName="/xl/embeddings/oleObject770.bin" ContentType="application/vnd.openxmlformats-officedocument.oleObject"/>
  <Override PartName="/xl/embeddings/oleObject771.bin" ContentType="application/vnd.openxmlformats-officedocument.oleObject"/>
  <Override PartName="/xl/embeddings/oleObject772.bin" ContentType="application/vnd.openxmlformats-officedocument.oleObject"/>
  <Override PartName="/xl/embeddings/oleObject773.bin" ContentType="application/vnd.openxmlformats-officedocument.oleObject"/>
  <Override PartName="/xl/embeddings/oleObject774.bin" ContentType="application/vnd.openxmlformats-officedocument.oleObject"/>
  <Override PartName="/xl/embeddings/oleObject775.bin" ContentType="application/vnd.openxmlformats-officedocument.oleObject"/>
  <Override PartName="/xl/embeddings/oleObject776.bin" ContentType="application/vnd.openxmlformats-officedocument.oleObject"/>
  <Override PartName="/xl/embeddings/oleObject777.bin" ContentType="application/vnd.openxmlformats-officedocument.oleObject"/>
  <Override PartName="/xl/embeddings/oleObject778.bin" ContentType="application/vnd.openxmlformats-officedocument.oleObject"/>
  <Override PartName="/xl/embeddings/oleObject779.bin" ContentType="application/vnd.openxmlformats-officedocument.oleObject"/>
  <Override PartName="/xl/embeddings/oleObject780.bin" ContentType="application/vnd.openxmlformats-officedocument.oleObject"/>
  <Override PartName="/xl/embeddings/oleObject781.bin" ContentType="application/vnd.openxmlformats-officedocument.oleObject"/>
  <Override PartName="/xl/embeddings/oleObject782.bin" ContentType="application/vnd.openxmlformats-officedocument.oleObject"/>
  <Override PartName="/xl/embeddings/oleObject783.bin" ContentType="application/vnd.openxmlformats-officedocument.oleObject"/>
  <Override PartName="/xl/embeddings/oleObject784.bin" ContentType="application/vnd.openxmlformats-officedocument.oleObject"/>
  <Override PartName="/xl/embeddings/oleObject785.bin" ContentType="application/vnd.openxmlformats-officedocument.oleObject"/>
  <Override PartName="/xl/embeddings/oleObject786.bin" ContentType="application/vnd.openxmlformats-officedocument.oleObject"/>
  <Override PartName="/xl/embeddings/oleObject787.bin" ContentType="application/vnd.openxmlformats-officedocument.oleObject"/>
  <Override PartName="/xl/embeddings/oleObject788.bin" ContentType="application/vnd.openxmlformats-officedocument.oleObject"/>
  <Override PartName="/xl/embeddings/oleObject789.bin" ContentType="application/vnd.openxmlformats-officedocument.oleObject"/>
  <Override PartName="/xl/embeddings/oleObject790.bin" ContentType="application/vnd.openxmlformats-officedocument.oleObject"/>
  <Override PartName="/xl/embeddings/oleObject791.bin" ContentType="application/vnd.openxmlformats-officedocument.oleObject"/>
  <Override PartName="/xl/embeddings/oleObject792.bin" ContentType="application/vnd.openxmlformats-officedocument.oleObject"/>
  <Override PartName="/xl/embeddings/oleObject793.bin" ContentType="application/vnd.openxmlformats-officedocument.oleObject"/>
  <Override PartName="/xl/embeddings/oleObject794.bin" ContentType="application/vnd.openxmlformats-officedocument.oleObject"/>
  <Override PartName="/xl/embeddings/oleObject795.bin" ContentType="application/vnd.openxmlformats-officedocument.oleObject"/>
  <Override PartName="/xl/embeddings/oleObject796.bin" ContentType="application/vnd.openxmlformats-officedocument.oleObject"/>
  <Override PartName="/xl/embeddings/oleObject797.bin" ContentType="application/vnd.openxmlformats-officedocument.oleObject"/>
  <Override PartName="/xl/embeddings/oleObject798.bin" ContentType="application/vnd.openxmlformats-officedocument.oleObject"/>
  <Override PartName="/xl/embeddings/oleObject799.bin" ContentType="application/vnd.openxmlformats-officedocument.oleObject"/>
  <Override PartName="/xl/embeddings/oleObject800.bin" ContentType="application/vnd.openxmlformats-officedocument.oleObject"/>
  <Override PartName="/xl/embeddings/oleObject801.bin" ContentType="application/vnd.openxmlformats-officedocument.oleObject"/>
  <Override PartName="/xl/embeddings/oleObject802.bin" ContentType="application/vnd.openxmlformats-officedocument.oleObject"/>
  <Override PartName="/xl/embeddings/oleObject803.bin" ContentType="application/vnd.openxmlformats-officedocument.oleObject"/>
  <Override PartName="/xl/embeddings/oleObject804.bin" ContentType="application/vnd.openxmlformats-officedocument.oleObject"/>
  <Override PartName="/xl/embeddings/oleObject805.bin" ContentType="application/vnd.openxmlformats-officedocument.oleObject"/>
  <Override PartName="/xl/embeddings/oleObject806.bin" ContentType="application/vnd.openxmlformats-officedocument.oleObject"/>
  <Override PartName="/xl/embeddings/oleObject807.bin" ContentType="application/vnd.openxmlformats-officedocument.oleObject"/>
  <Override PartName="/xl/embeddings/oleObject808.bin" ContentType="application/vnd.openxmlformats-officedocument.oleObject"/>
  <Override PartName="/xl/embeddings/oleObject809.bin" ContentType="application/vnd.openxmlformats-officedocument.oleObject"/>
  <Override PartName="/xl/embeddings/oleObject810.bin" ContentType="application/vnd.openxmlformats-officedocument.oleObject"/>
  <Override PartName="/xl/embeddings/oleObject811.bin" ContentType="application/vnd.openxmlformats-officedocument.oleObject"/>
  <Override PartName="/xl/embeddings/oleObject812.bin" ContentType="application/vnd.openxmlformats-officedocument.oleObject"/>
  <Override PartName="/xl/embeddings/oleObject813.bin" ContentType="application/vnd.openxmlformats-officedocument.oleObject"/>
  <Override PartName="/xl/embeddings/oleObject814.bin" ContentType="application/vnd.openxmlformats-officedocument.oleObject"/>
  <Override PartName="/xl/embeddings/oleObject815.bin" ContentType="application/vnd.openxmlformats-officedocument.oleObject"/>
  <Override PartName="/xl/embeddings/oleObject816.bin" ContentType="application/vnd.openxmlformats-officedocument.oleObject"/>
  <Override PartName="/xl/embeddings/oleObject817.bin" ContentType="application/vnd.openxmlformats-officedocument.oleObject"/>
  <Override PartName="/xl/embeddings/oleObject818.bin" ContentType="application/vnd.openxmlformats-officedocument.oleObject"/>
  <Override PartName="/xl/embeddings/oleObject819.bin" ContentType="application/vnd.openxmlformats-officedocument.oleObject"/>
  <Override PartName="/xl/embeddings/oleObject820.bin" ContentType="application/vnd.openxmlformats-officedocument.oleObject"/>
  <Override PartName="/xl/embeddings/oleObject821.bin" ContentType="application/vnd.openxmlformats-officedocument.oleObject"/>
  <Override PartName="/xl/embeddings/oleObject822.bin" ContentType="application/vnd.openxmlformats-officedocument.oleObject"/>
  <Override PartName="/xl/embeddings/oleObject823.bin" ContentType="application/vnd.openxmlformats-officedocument.oleObject"/>
  <Override PartName="/xl/embeddings/oleObject824.bin" ContentType="application/vnd.openxmlformats-officedocument.oleObject"/>
  <Override PartName="/xl/embeddings/oleObject825.bin" ContentType="application/vnd.openxmlformats-officedocument.oleObject"/>
  <Override PartName="/xl/embeddings/oleObject826.bin" ContentType="application/vnd.openxmlformats-officedocument.oleObject"/>
  <Override PartName="/xl/embeddings/oleObject827.bin" ContentType="application/vnd.openxmlformats-officedocument.oleObject"/>
  <Override PartName="/xl/embeddings/oleObject828.bin" ContentType="application/vnd.openxmlformats-officedocument.oleObject"/>
  <Override PartName="/xl/embeddings/oleObject829.bin" ContentType="application/vnd.openxmlformats-officedocument.oleObject"/>
  <Override PartName="/xl/embeddings/oleObject830.bin" ContentType="application/vnd.openxmlformats-officedocument.oleObject"/>
  <Override PartName="/xl/embeddings/oleObject831.bin" ContentType="application/vnd.openxmlformats-officedocument.oleObject"/>
  <Override PartName="/xl/embeddings/oleObject832.bin" ContentType="application/vnd.openxmlformats-officedocument.oleObject"/>
  <Override PartName="/xl/embeddings/oleObject833.bin" ContentType="application/vnd.openxmlformats-officedocument.oleObject"/>
  <Override PartName="/xl/drawings/drawing2.xml" ContentType="application/vnd.openxmlformats-officedocument.drawing+xml"/>
  <Override PartName="/xl/embeddings/oleObject834.bin" ContentType="application/vnd.openxmlformats-officedocument.oleObject"/>
  <Override PartName="/xl/embeddings/oleObject835.bin" ContentType="application/vnd.openxmlformats-officedocument.oleObject"/>
  <Override PartName="/xl/embeddings/oleObject836.bin" ContentType="application/vnd.openxmlformats-officedocument.oleObject"/>
  <Override PartName="/xl/embeddings/oleObject837.bin" ContentType="application/vnd.openxmlformats-officedocument.oleObject"/>
  <Override PartName="/xl/embeddings/oleObject838.bin" ContentType="application/vnd.openxmlformats-officedocument.oleObject"/>
  <Override PartName="/xl/embeddings/oleObject839.bin" ContentType="application/vnd.openxmlformats-officedocument.oleObject"/>
  <Override PartName="/xl/embeddings/oleObject840.bin" ContentType="application/vnd.openxmlformats-officedocument.oleObject"/>
  <Override PartName="/xl/embeddings/oleObject841.bin" ContentType="application/vnd.openxmlformats-officedocument.oleObject"/>
  <Override PartName="/xl/embeddings/oleObject842.bin" ContentType="application/vnd.openxmlformats-officedocument.oleObject"/>
  <Override PartName="/xl/embeddings/oleObject843.bin" ContentType="application/vnd.openxmlformats-officedocument.oleObject"/>
  <Override PartName="/xl/embeddings/oleObject844.bin" ContentType="application/vnd.openxmlformats-officedocument.oleObject"/>
  <Override PartName="/xl/embeddings/oleObject845.bin" ContentType="application/vnd.openxmlformats-officedocument.oleObject"/>
  <Override PartName="/xl/embeddings/oleObject846.bin" ContentType="application/vnd.openxmlformats-officedocument.oleObject"/>
  <Override PartName="/xl/embeddings/oleObject847.bin" ContentType="application/vnd.openxmlformats-officedocument.oleObject"/>
  <Override PartName="/xl/embeddings/oleObject848.bin" ContentType="application/vnd.openxmlformats-officedocument.oleObject"/>
  <Override PartName="/xl/embeddings/oleObject849.bin" ContentType="application/vnd.openxmlformats-officedocument.oleObject"/>
  <Override PartName="/xl/embeddings/oleObject850.bin" ContentType="application/vnd.openxmlformats-officedocument.oleObject"/>
  <Override PartName="/xl/embeddings/oleObject851.bin" ContentType="application/vnd.openxmlformats-officedocument.oleObject"/>
  <Override PartName="/xl/embeddings/oleObject852.bin" ContentType="application/vnd.openxmlformats-officedocument.oleObject"/>
  <Override PartName="/xl/embeddings/oleObject853.bin" ContentType="application/vnd.openxmlformats-officedocument.oleObject"/>
  <Override PartName="/xl/embeddings/oleObject854.bin" ContentType="application/vnd.openxmlformats-officedocument.oleObject"/>
  <Override PartName="/xl/embeddings/oleObject855.bin" ContentType="application/vnd.openxmlformats-officedocument.oleObject"/>
  <Override PartName="/xl/embeddings/oleObject856.bin" ContentType="application/vnd.openxmlformats-officedocument.oleObject"/>
  <Override PartName="/xl/embeddings/oleObject857.bin" ContentType="application/vnd.openxmlformats-officedocument.oleObject"/>
  <Override PartName="/xl/embeddings/oleObject858.bin" ContentType="application/vnd.openxmlformats-officedocument.oleObject"/>
  <Override PartName="/xl/embeddings/oleObject859.bin" ContentType="application/vnd.openxmlformats-officedocument.oleObject"/>
  <Override PartName="/xl/embeddings/oleObject860.bin" ContentType="application/vnd.openxmlformats-officedocument.oleObject"/>
  <Override PartName="/xl/embeddings/oleObject861.bin" ContentType="application/vnd.openxmlformats-officedocument.oleObject"/>
  <Override PartName="/xl/embeddings/oleObject862.bin" ContentType="application/vnd.openxmlformats-officedocument.oleObject"/>
  <Override PartName="/xl/embeddings/oleObject863.bin" ContentType="application/vnd.openxmlformats-officedocument.oleObject"/>
  <Override PartName="/xl/embeddings/oleObject864.bin" ContentType="application/vnd.openxmlformats-officedocument.oleObject"/>
  <Override PartName="/xl/embeddings/oleObject865.bin" ContentType="application/vnd.openxmlformats-officedocument.oleObject"/>
  <Override PartName="/xl/embeddings/oleObject866.bin" ContentType="application/vnd.openxmlformats-officedocument.oleObject"/>
  <Override PartName="/xl/embeddings/oleObject867.bin" ContentType="application/vnd.openxmlformats-officedocument.oleObject"/>
  <Override PartName="/xl/embeddings/oleObject868.bin" ContentType="application/vnd.openxmlformats-officedocument.oleObject"/>
  <Override PartName="/xl/embeddings/oleObject869.bin" ContentType="application/vnd.openxmlformats-officedocument.oleObject"/>
  <Override PartName="/xl/embeddings/oleObject870.bin" ContentType="application/vnd.openxmlformats-officedocument.oleObject"/>
  <Override PartName="/xl/embeddings/oleObject871.bin" ContentType="application/vnd.openxmlformats-officedocument.oleObject"/>
  <Override PartName="/xl/embeddings/oleObject872.bin" ContentType="application/vnd.openxmlformats-officedocument.oleObject"/>
  <Override PartName="/xl/embeddings/oleObject873.bin" ContentType="application/vnd.openxmlformats-officedocument.oleObject"/>
  <Override PartName="/xl/embeddings/oleObject874.bin" ContentType="application/vnd.openxmlformats-officedocument.oleObject"/>
  <Override PartName="/xl/embeddings/oleObject875.bin" ContentType="application/vnd.openxmlformats-officedocument.oleObject"/>
  <Override PartName="/xl/embeddings/oleObject876.bin" ContentType="application/vnd.openxmlformats-officedocument.oleObject"/>
  <Override PartName="/xl/embeddings/oleObject877.bin" ContentType="application/vnd.openxmlformats-officedocument.oleObject"/>
  <Override PartName="/xl/embeddings/oleObject878.bin" ContentType="application/vnd.openxmlformats-officedocument.oleObject"/>
  <Override PartName="/xl/embeddings/oleObject879.bin" ContentType="application/vnd.openxmlformats-officedocument.oleObject"/>
  <Override PartName="/xl/embeddings/oleObject880.bin" ContentType="application/vnd.openxmlformats-officedocument.oleObject"/>
  <Override PartName="/xl/embeddings/oleObject881.bin" ContentType="application/vnd.openxmlformats-officedocument.oleObject"/>
  <Override PartName="/xl/embeddings/oleObject882.bin" ContentType="application/vnd.openxmlformats-officedocument.oleObject"/>
  <Override PartName="/xl/embeddings/oleObject883.bin" ContentType="application/vnd.openxmlformats-officedocument.oleObject"/>
  <Override PartName="/xl/embeddings/oleObject884.bin" ContentType="application/vnd.openxmlformats-officedocument.oleObject"/>
  <Override PartName="/xl/embeddings/oleObject885.bin" ContentType="application/vnd.openxmlformats-officedocument.oleObject"/>
  <Override PartName="/xl/embeddings/oleObject886.bin" ContentType="application/vnd.openxmlformats-officedocument.oleObject"/>
  <Override PartName="/xl/embeddings/oleObject887.bin" ContentType="application/vnd.openxmlformats-officedocument.oleObject"/>
  <Override PartName="/xl/embeddings/oleObject888.bin" ContentType="application/vnd.openxmlformats-officedocument.oleObject"/>
  <Override PartName="/xl/embeddings/oleObject889.bin" ContentType="application/vnd.openxmlformats-officedocument.oleObject"/>
  <Override PartName="/xl/embeddings/oleObject890.bin" ContentType="application/vnd.openxmlformats-officedocument.oleObject"/>
  <Override PartName="/xl/embeddings/oleObject891.bin" ContentType="application/vnd.openxmlformats-officedocument.oleObject"/>
  <Override PartName="/xl/embeddings/oleObject892.bin" ContentType="application/vnd.openxmlformats-officedocument.oleObject"/>
  <Override PartName="/xl/embeddings/oleObject893.bin" ContentType="application/vnd.openxmlformats-officedocument.oleObject"/>
  <Override PartName="/xl/embeddings/oleObject894.bin" ContentType="application/vnd.openxmlformats-officedocument.oleObject"/>
  <Override PartName="/xl/embeddings/oleObject895.bin" ContentType="application/vnd.openxmlformats-officedocument.oleObject"/>
  <Override PartName="/xl/embeddings/oleObject896.bin" ContentType="application/vnd.openxmlformats-officedocument.oleObject"/>
  <Override PartName="/xl/embeddings/oleObject897.bin" ContentType="application/vnd.openxmlformats-officedocument.oleObject"/>
  <Override PartName="/xl/embeddings/oleObject898.bin" ContentType="application/vnd.openxmlformats-officedocument.oleObject"/>
  <Override PartName="/xl/embeddings/oleObject899.bin" ContentType="application/vnd.openxmlformats-officedocument.oleObject"/>
  <Override PartName="/xl/embeddings/oleObject900.bin" ContentType="application/vnd.openxmlformats-officedocument.oleObject"/>
  <Override PartName="/xl/embeddings/oleObject901.bin" ContentType="application/vnd.openxmlformats-officedocument.oleObject"/>
  <Override PartName="/xl/embeddings/oleObject902.bin" ContentType="application/vnd.openxmlformats-officedocument.oleObject"/>
  <Override PartName="/xl/embeddings/oleObject903.bin" ContentType="application/vnd.openxmlformats-officedocument.oleObject"/>
  <Override PartName="/xl/embeddings/oleObject904.bin" ContentType="application/vnd.openxmlformats-officedocument.oleObject"/>
  <Override PartName="/xl/embeddings/oleObject905.bin" ContentType="application/vnd.openxmlformats-officedocument.oleObject"/>
  <Override PartName="/xl/embeddings/oleObject906.bin" ContentType="application/vnd.openxmlformats-officedocument.oleObject"/>
  <Override PartName="/xl/embeddings/oleObject907.bin" ContentType="application/vnd.openxmlformats-officedocument.oleObject"/>
  <Override PartName="/xl/embeddings/oleObject908.bin" ContentType="application/vnd.openxmlformats-officedocument.oleObject"/>
  <Override PartName="/xl/embeddings/oleObject909.bin" ContentType="application/vnd.openxmlformats-officedocument.oleObject"/>
  <Override PartName="/xl/embeddings/oleObject910.bin" ContentType="application/vnd.openxmlformats-officedocument.oleObject"/>
  <Override PartName="/xl/embeddings/oleObject911.bin" ContentType="application/vnd.openxmlformats-officedocument.oleObject"/>
  <Override PartName="/xl/embeddings/oleObject912.bin" ContentType="application/vnd.openxmlformats-officedocument.oleObject"/>
  <Override PartName="/xl/embeddings/oleObject913.bin" ContentType="application/vnd.openxmlformats-officedocument.oleObject"/>
  <Override PartName="/xl/embeddings/oleObject914.bin" ContentType="application/vnd.openxmlformats-officedocument.oleObject"/>
  <Override PartName="/xl/embeddings/oleObject915.bin" ContentType="application/vnd.openxmlformats-officedocument.oleObject"/>
  <Override PartName="/xl/embeddings/oleObject916.bin" ContentType="application/vnd.openxmlformats-officedocument.oleObject"/>
  <Override PartName="/xl/embeddings/oleObject917.bin" ContentType="application/vnd.openxmlformats-officedocument.oleObject"/>
  <Override PartName="/xl/embeddings/oleObject918.bin" ContentType="application/vnd.openxmlformats-officedocument.oleObject"/>
  <Override PartName="/xl/embeddings/oleObject919.bin" ContentType="application/vnd.openxmlformats-officedocument.oleObject"/>
  <Override PartName="/xl/embeddings/oleObject920.bin" ContentType="application/vnd.openxmlformats-officedocument.oleObject"/>
  <Override PartName="/xl/embeddings/oleObject921.bin" ContentType="application/vnd.openxmlformats-officedocument.oleObject"/>
  <Override PartName="/xl/embeddings/oleObject922.bin" ContentType="application/vnd.openxmlformats-officedocument.oleObject"/>
  <Override PartName="/xl/embeddings/oleObject923.bin" ContentType="application/vnd.openxmlformats-officedocument.oleObject"/>
  <Override PartName="/xl/embeddings/oleObject924.bin" ContentType="application/vnd.openxmlformats-officedocument.oleObject"/>
  <Override PartName="/xl/embeddings/oleObject925.bin" ContentType="application/vnd.openxmlformats-officedocument.oleObject"/>
  <Override PartName="/xl/embeddings/oleObject926.bin" ContentType="application/vnd.openxmlformats-officedocument.oleObject"/>
  <Override PartName="/xl/embeddings/oleObject927.bin" ContentType="application/vnd.openxmlformats-officedocument.oleObject"/>
  <Override PartName="/xl/embeddings/oleObject928.bin" ContentType="application/vnd.openxmlformats-officedocument.oleObject"/>
  <Override PartName="/xl/embeddings/oleObject929.bin" ContentType="application/vnd.openxmlformats-officedocument.oleObject"/>
  <Override PartName="/xl/embeddings/oleObject930.bin" ContentType="application/vnd.openxmlformats-officedocument.oleObject"/>
  <Override PartName="/xl/embeddings/oleObject931.bin" ContentType="application/vnd.openxmlformats-officedocument.oleObject"/>
  <Override PartName="/xl/embeddings/oleObject932.bin" ContentType="application/vnd.openxmlformats-officedocument.oleObject"/>
  <Override PartName="/xl/embeddings/oleObject933.bin" ContentType="application/vnd.openxmlformats-officedocument.oleObject"/>
  <Override PartName="/xl/embeddings/oleObject934.bin" ContentType="application/vnd.openxmlformats-officedocument.oleObject"/>
  <Override PartName="/xl/embeddings/oleObject935.bin" ContentType="application/vnd.openxmlformats-officedocument.oleObject"/>
  <Override PartName="/xl/embeddings/oleObject936.bin" ContentType="application/vnd.openxmlformats-officedocument.oleObject"/>
  <Override PartName="/xl/embeddings/oleObject937.bin" ContentType="application/vnd.openxmlformats-officedocument.oleObject"/>
  <Override PartName="/xl/embeddings/oleObject938.bin" ContentType="application/vnd.openxmlformats-officedocument.oleObject"/>
  <Override PartName="/xl/embeddings/oleObject939.bin" ContentType="application/vnd.openxmlformats-officedocument.oleObject"/>
  <Override PartName="/xl/embeddings/oleObject940.bin" ContentType="application/vnd.openxmlformats-officedocument.oleObject"/>
  <Override PartName="/xl/embeddings/oleObject941.bin" ContentType="application/vnd.openxmlformats-officedocument.oleObject"/>
  <Override PartName="/xl/embeddings/oleObject942.bin" ContentType="application/vnd.openxmlformats-officedocument.oleObject"/>
  <Override PartName="/xl/embeddings/oleObject943.bin" ContentType="application/vnd.openxmlformats-officedocument.oleObject"/>
  <Override PartName="/xl/embeddings/oleObject944.bin" ContentType="application/vnd.openxmlformats-officedocument.oleObject"/>
  <Override PartName="/xl/embeddings/oleObject945.bin" ContentType="application/vnd.openxmlformats-officedocument.oleObject"/>
  <Override PartName="/xl/embeddings/oleObject946.bin" ContentType="application/vnd.openxmlformats-officedocument.oleObject"/>
  <Override PartName="/xl/embeddings/oleObject947.bin" ContentType="application/vnd.openxmlformats-officedocument.oleObject"/>
  <Override PartName="/xl/embeddings/oleObject948.bin" ContentType="application/vnd.openxmlformats-officedocument.oleObject"/>
  <Override PartName="/xl/embeddings/oleObject949.bin" ContentType="application/vnd.openxmlformats-officedocument.oleObject"/>
  <Override PartName="/xl/embeddings/oleObject950.bin" ContentType="application/vnd.openxmlformats-officedocument.oleObject"/>
  <Override PartName="/xl/embeddings/oleObject951.bin" ContentType="application/vnd.openxmlformats-officedocument.oleObject"/>
  <Override PartName="/xl/embeddings/oleObject952.bin" ContentType="application/vnd.openxmlformats-officedocument.oleObject"/>
  <Override PartName="/xl/embeddings/oleObject953.bin" ContentType="application/vnd.openxmlformats-officedocument.oleObject"/>
  <Override PartName="/xl/embeddings/oleObject954.bin" ContentType="application/vnd.openxmlformats-officedocument.oleObject"/>
  <Override PartName="/xl/embeddings/oleObject955.bin" ContentType="application/vnd.openxmlformats-officedocument.oleObject"/>
  <Override PartName="/xl/embeddings/oleObject956.bin" ContentType="application/vnd.openxmlformats-officedocument.oleObject"/>
  <Override PartName="/xl/embeddings/oleObject957.bin" ContentType="application/vnd.openxmlformats-officedocument.oleObject"/>
  <Override PartName="/xl/embeddings/oleObject958.bin" ContentType="application/vnd.openxmlformats-officedocument.oleObject"/>
  <Override PartName="/xl/embeddings/oleObject959.bin" ContentType="application/vnd.openxmlformats-officedocument.oleObject"/>
  <Override PartName="/xl/embeddings/oleObject960.bin" ContentType="application/vnd.openxmlformats-officedocument.oleObject"/>
  <Override PartName="/xl/embeddings/oleObject961.bin" ContentType="application/vnd.openxmlformats-officedocument.oleObject"/>
  <Override PartName="/xl/embeddings/oleObject962.bin" ContentType="application/vnd.openxmlformats-officedocument.oleObject"/>
  <Override PartName="/xl/embeddings/oleObject963.bin" ContentType="application/vnd.openxmlformats-officedocument.oleObject"/>
  <Override PartName="/xl/embeddings/oleObject964.bin" ContentType="application/vnd.openxmlformats-officedocument.oleObject"/>
  <Override PartName="/xl/embeddings/oleObject965.bin" ContentType="application/vnd.openxmlformats-officedocument.oleObject"/>
  <Override PartName="/xl/embeddings/oleObject966.bin" ContentType="application/vnd.openxmlformats-officedocument.oleObject"/>
  <Override PartName="/xl/embeddings/oleObject967.bin" ContentType="application/vnd.openxmlformats-officedocument.oleObject"/>
  <Override PartName="/xl/embeddings/oleObject968.bin" ContentType="application/vnd.openxmlformats-officedocument.oleObject"/>
  <Override PartName="/xl/embeddings/oleObject969.bin" ContentType="application/vnd.openxmlformats-officedocument.oleObject"/>
  <Override PartName="/xl/embeddings/oleObject970.bin" ContentType="application/vnd.openxmlformats-officedocument.oleObject"/>
  <Override PartName="/xl/embeddings/oleObject971.bin" ContentType="application/vnd.openxmlformats-officedocument.oleObject"/>
  <Override PartName="/xl/embeddings/oleObject972.bin" ContentType="application/vnd.openxmlformats-officedocument.oleObject"/>
  <Override PartName="/xl/embeddings/oleObject973.bin" ContentType="application/vnd.openxmlformats-officedocument.oleObject"/>
  <Override PartName="/xl/embeddings/oleObject974.bin" ContentType="application/vnd.openxmlformats-officedocument.oleObject"/>
  <Override PartName="/xl/embeddings/oleObject975.bin" ContentType="application/vnd.openxmlformats-officedocument.oleObject"/>
  <Override PartName="/xl/embeddings/oleObject976.bin" ContentType="application/vnd.openxmlformats-officedocument.oleObject"/>
  <Override PartName="/xl/embeddings/oleObject977.bin" ContentType="application/vnd.openxmlformats-officedocument.oleObject"/>
  <Override PartName="/xl/embeddings/oleObject978.bin" ContentType="application/vnd.openxmlformats-officedocument.oleObject"/>
  <Override PartName="/xl/embeddings/oleObject979.bin" ContentType="application/vnd.openxmlformats-officedocument.oleObject"/>
  <Override PartName="/xl/embeddings/oleObject980.bin" ContentType="application/vnd.openxmlformats-officedocument.oleObject"/>
  <Override PartName="/xl/embeddings/oleObject981.bin" ContentType="application/vnd.openxmlformats-officedocument.oleObject"/>
  <Override PartName="/xl/embeddings/oleObject982.bin" ContentType="application/vnd.openxmlformats-officedocument.oleObject"/>
  <Override PartName="/xl/embeddings/oleObject983.bin" ContentType="application/vnd.openxmlformats-officedocument.oleObject"/>
  <Override PartName="/xl/embeddings/oleObject984.bin" ContentType="application/vnd.openxmlformats-officedocument.oleObject"/>
  <Override PartName="/xl/embeddings/oleObject985.bin" ContentType="application/vnd.openxmlformats-officedocument.oleObject"/>
  <Override PartName="/xl/embeddings/oleObject986.bin" ContentType="application/vnd.openxmlformats-officedocument.oleObject"/>
  <Override PartName="/xl/embeddings/oleObject987.bin" ContentType="application/vnd.openxmlformats-officedocument.oleObject"/>
  <Override PartName="/xl/embeddings/oleObject988.bin" ContentType="application/vnd.openxmlformats-officedocument.oleObject"/>
  <Override PartName="/xl/embeddings/oleObject989.bin" ContentType="application/vnd.openxmlformats-officedocument.oleObject"/>
  <Override PartName="/xl/embeddings/oleObject990.bin" ContentType="application/vnd.openxmlformats-officedocument.oleObject"/>
  <Override PartName="/xl/embeddings/oleObject991.bin" ContentType="application/vnd.openxmlformats-officedocument.oleObject"/>
  <Override PartName="/xl/embeddings/oleObject992.bin" ContentType="application/vnd.openxmlformats-officedocument.oleObject"/>
  <Override PartName="/xl/embeddings/oleObject993.bin" ContentType="application/vnd.openxmlformats-officedocument.oleObject"/>
  <Override PartName="/xl/embeddings/oleObject994.bin" ContentType="application/vnd.openxmlformats-officedocument.oleObject"/>
  <Override PartName="/xl/embeddings/oleObject995.bin" ContentType="application/vnd.openxmlformats-officedocument.oleObject"/>
  <Override PartName="/xl/embeddings/oleObject996.bin" ContentType="application/vnd.openxmlformats-officedocument.oleObject"/>
  <Override PartName="/xl/embeddings/oleObject997.bin" ContentType="application/vnd.openxmlformats-officedocument.oleObject"/>
  <Override PartName="/xl/embeddings/oleObject998.bin" ContentType="application/vnd.openxmlformats-officedocument.oleObject"/>
  <Override PartName="/xl/embeddings/oleObject999.bin" ContentType="application/vnd.openxmlformats-officedocument.oleObject"/>
  <Override PartName="/xl/embeddings/oleObject1000.bin" ContentType="application/vnd.openxmlformats-officedocument.oleObject"/>
  <Override PartName="/xl/embeddings/oleObject1001.bin" ContentType="application/vnd.openxmlformats-officedocument.oleObject"/>
  <Override PartName="/xl/embeddings/oleObject1002.bin" ContentType="application/vnd.openxmlformats-officedocument.oleObject"/>
  <Override PartName="/xl/embeddings/oleObject1003.bin" ContentType="application/vnd.openxmlformats-officedocument.oleObject"/>
  <Override PartName="/xl/embeddings/oleObject1004.bin" ContentType="application/vnd.openxmlformats-officedocument.oleObject"/>
  <Override PartName="/xl/embeddings/oleObject1005.bin" ContentType="application/vnd.openxmlformats-officedocument.oleObject"/>
  <Override PartName="/xl/embeddings/oleObject1006.bin" ContentType="application/vnd.openxmlformats-officedocument.oleObject"/>
  <Override PartName="/xl/embeddings/oleObject1007.bin" ContentType="application/vnd.openxmlformats-officedocument.oleObject"/>
  <Override PartName="/xl/embeddings/oleObject1008.bin" ContentType="application/vnd.openxmlformats-officedocument.oleObject"/>
  <Override PartName="/xl/embeddings/oleObject1009.bin" ContentType="application/vnd.openxmlformats-officedocument.oleObject"/>
  <Override PartName="/xl/embeddings/oleObject1010.bin" ContentType="application/vnd.openxmlformats-officedocument.oleObject"/>
  <Override PartName="/xl/embeddings/oleObject1011.bin" ContentType="application/vnd.openxmlformats-officedocument.oleObject"/>
  <Override PartName="/xl/embeddings/oleObject1012.bin" ContentType="application/vnd.openxmlformats-officedocument.oleObject"/>
  <Override PartName="/xl/embeddings/oleObject1013.bin" ContentType="application/vnd.openxmlformats-officedocument.oleObject"/>
  <Override PartName="/xl/embeddings/oleObject1014.bin" ContentType="application/vnd.openxmlformats-officedocument.oleObject"/>
  <Override PartName="/xl/embeddings/oleObject1015.bin" ContentType="application/vnd.openxmlformats-officedocument.oleObject"/>
  <Override PartName="/xl/embeddings/oleObject1016.bin" ContentType="application/vnd.openxmlformats-officedocument.oleObject"/>
  <Override PartName="/xl/embeddings/oleObject1017.bin" ContentType="application/vnd.openxmlformats-officedocument.oleObject"/>
  <Override PartName="/xl/embeddings/oleObject1018.bin" ContentType="application/vnd.openxmlformats-officedocument.oleObject"/>
  <Override PartName="/xl/embeddings/oleObject1019.bin" ContentType="application/vnd.openxmlformats-officedocument.oleObject"/>
  <Override PartName="/xl/embeddings/oleObject1020.bin" ContentType="application/vnd.openxmlformats-officedocument.oleObject"/>
  <Override PartName="/xl/embeddings/oleObject1021.bin" ContentType="application/vnd.openxmlformats-officedocument.oleObject"/>
  <Override PartName="/xl/embeddings/oleObject1022.bin" ContentType="application/vnd.openxmlformats-officedocument.oleObject"/>
  <Override PartName="/xl/embeddings/oleObject1023.bin" ContentType="application/vnd.openxmlformats-officedocument.oleObject"/>
  <Override PartName="/xl/embeddings/oleObject1024.bin" ContentType="application/vnd.openxmlformats-officedocument.oleObject"/>
  <Override PartName="/xl/embeddings/oleObject1025.bin" ContentType="application/vnd.openxmlformats-officedocument.oleObject"/>
  <Override PartName="/xl/embeddings/oleObject1026.bin" ContentType="application/vnd.openxmlformats-officedocument.oleObject"/>
  <Override PartName="/xl/embeddings/oleObject1027.bin" ContentType="application/vnd.openxmlformats-officedocument.oleObject"/>
  <Override PartName="/xl/embeddings/oleObject1028.bin" ContentType="application/vnd.openxmlformats-officedocument.oleObject"/>
  <Override PartName="/xl/embeddings/oleObject1029.bin" ContentType="application/vnd.openxmlformats-officedocument.oleObject"/>
  <Override PartName="/xl/embeddings/oleObject1030.bin" ContentType="application/vnd.openxmlformats-officedocument.oleObject"/>
  <Override PartName="/xl/embeddings/oleObject1031.bin" ContentType="application/vnd.openxmlformats-officedocument.oleObject"/>
  <Override PartName="/xl/embeddings/oleObject1032.bin" ContentType="application/vnd.openxmlformats-officedocument.oleObject"/>
  <Override PartName="/xl/embeddings/oleObject1033.bin" ContentType="application/vnd.openxmlformats-officedocument.oleObject"/>
  <Override PartName="/xl/embeddings/oleObject1034.bin" ContentType="application/vnd.openxmlformats-officedocument.oleObject"/>
  <Override PartName="/xl/embeddings/oleObject1035.bin" ContentType="application/vnd.openxmlformats-officedocument.oleObject"/>
  <Override PartName="/xl/embeddings/oleObject1036.bin" ContentType="application/vnd.openxmlformats-officedocument.oleObject"/>
  <Override PartName="/xl/embeddings/oleObject1037.bin" ContentType="application/vnd.openxmlformats-officedocument.oleObject"/>
  <Override PartName="/xl/embeddings/oleObject1038.bin" ContentType="application/vnd.openxmlformats-officedocument.oleObject"/>
  <Override PartName="/xl/embeddings/oleObject1039.bin" ContentType="application/vnd.openxmlformats-officedocument.oleObject"/>
  <Override PartName="/xl/embeddings/oleObject1040.bin" ContentType="application/vnd.openxmlformats-officedocument.oleObject"/>
  <Override PartName="/xl/embeddings/oleObject1041.bin" ContentType="application/vnd.openxmlformats-officedocument.oleObject"/>
  <Override PartName="/xl/embeddings/oleObject1042.bin" ContentType="application/vnd.openxmlformats-officedocument.oleObject"/>
  <Override PartName="/xl/embeddings/oleObject1043.bin" ContentType="application/vnd.openxmlformats-officedocument.oleObject"/>
  <Override PartName="/xl/embeddings/oleObject1044.bin" ContentType="application/vnd.openxmlformats-officedocument.oleObject"/>
  <Override PartName="/xl/embeddings/oleObject1045.bin" ContentType="application/vnd.openxmlformats-officedocument.oleObject"/>
  <Override PartName="/xl/embeddings/oleObject1046.bin" ContentType="application/vnd.openxmlformats-officedocument.oleObject"/>
  <Override PartName="/xl/embeddings/oleObject1047.bin" ContentType="application/vnd.openxmlformats-officedocument.oleObject"/>
  <Override PartName="/xl/embeddings/oleObject1048.bin" ContentType="application/vnd.openxmlformats-officedocument.oleObject"/>
  <Override PartName="/xl/embeddings/oleObject1049.bin" ContentType="application/vnd.openxmlformats-officedocument.oleObject"/>
  <Override PartName="/xl/embeddings/oleObject1050.bin" ContentType="application/vnd.openxmlformats-officedocument.oleObject"/>
  <Override PartName="/xl/embeddings/oleObject1051.bin" ContentType="application/vnd.openxmlformats-officedocument.oleObject"/>
  <Override PartName="/xl/embeddings/oleObject1052.bin" ContentType="application/vnd.openxmlformats-officedocument.oleObject"/>
  <Override PartName="/xl/embeddings/oleObject1053.bin" ContentType="application/vnd.openxmlformats-officedocument.oleObject"/>
  <Override PartName="/xl/embeddings/oleObject1054.bin" ContentType="application/vnd.openxmlformats-officedocument.oleObject"/>
  <Override PartName="/xl/embeddings/oleObject1055.bin" ContentType="application/vnd.openxmlformats-officedocument.oleObject"/>
  <Override PartName="/xl/embeddings/oleObject1056.bin" ContentType="application/vnd.openxmlformats-officedocument.oleObject"/>
  <Override PartName="/xl/embeddings/oleObject1057.bin" ContentType="application/vnd.openxmlformats-officedocument.oleObject"/>
  <Override PartName="/xl/embeddings/oleObject1058.bin" ContentType="application/vnd.openxmlformats-officedocument.oleObject"/>
  <Override PartName="/xl/embeddings/oleObject1059.bin" ContentType="application/vnd.openxmlformats-officedocument.oleObject"/>
  <Override PartName="/xl/embeddings/oleObject1060.bin" ContentType="application/vnd.openxmlformats-officedocument.oleObject"/>
  <Override PartName="/xl/embeddings/oleObject1061.bin" ContentType="application/vnd.openxmlformats-officedocument.oleObject"/>
  <Override PartName="/xl/embeddings/oleObject1062.bin" ContentType="application/vnd.openxmlformats-officedocument.oleObject"/>
  <Override PartName="/xl/embeddings/oleObject1063.bin" ContentType="application/vnd.openxmlformats-officedocument.oleObject"/>
  <Override PartName="/xl/embeddings/oleObject1064.bin" ContentType="application/vnd.openxmlformats-officedocument.oleObject"/>
  <Override PartName="/xl/embeddings/oleObject1065.bin" ContentType="application/vnd.openxmlformats-officedocument.oleObject"/>
  <Override PartName="/xl/embeddings/oleObject1066.bin" ContentType="application/vnd.openxmlformats-officedocument.oleObject"/>
  <Override PartName="/xl/embeddings/oleObject1067.bin" ContentType="application/vnd.openxmlformats-officedocument.oleObject"/>
  <Override PartName="/xl/embeddings/oleObject1068.bin" ContentType="application/vnd.openxmlformats-officedocument.oleObject"/>
  <Override PartName="/xl/embeddings/oleObject1069.bin" ContentType="application/vnd.openxmlformats-officedocument.oleObject"/>
  <Override PartName="/xl/embeddings/oleObject1070.bin" ContentType="application/vnd.openxmlformats-officedocument.oleObject"/>
  <Override PartName="/xl/embeddings/oleObject1071.bin" ContentType="application/vnd.openxmlformats-officedocument.oleObject"/>
  <Override PartName="/xl/embeddings/oleObject1072.bin" ContentType="application/vnd.openxmlformats-officedocument.oleObject"/>
  <Override PartName="/xl/embeddings/oleObject1073.bin" ContentType="application/vnd.openxmlformats-officedocument.oleObject"/>
  <Override PartName="/xl/embeddings/oleObject1074.bin" ContentType="application/vnd.openxmlformats-officedocument.oleObject"/>
  <Override PartName="/xl/embeddings/oleObject1075.bin" ContentType="application/vnd.openxmlformats-officedocument.oleObject"/>
  <Override PartName="/xl/embeddings/oleObject1076.bin" ContentType="application/vnd.openxmlformats-officedocument.oleObject"/>
  <Override PartName="/xl/embeddings/oleObject1077.bin" ContentType="application/vnd.openxmlformats-officedocument.oleObject"/>
  <Override PartName="/xl/embeddings/oleObject1078.bin" ContentType="application/vnd.openxmlformats-officedocument.oleObject"/>
  <Override PartName="/xl/embeddings/oleObject1079.bin" ContentType="application/vnd.openxmlformats-officedocument.oleObject"/>
  <Override PartName="/xl/embeddings/oleObject1080.bin" ContentType="application/vnd.openxmlformats-officedocument.oleObject"/>
  <Override PartName="/xl/embeddings/oleObject1081.bin" ContentType="application/vnd.openxmlformats-officedocument.oleObject"/>
  <Override PartName="/xl/embeddings/oleObject1082.bin" ContentType="application/vnd.openxmlformats-officedocument.oleObject"/>
  <Override PartName="/xl/embeddings/oleObject1083.bin" ContentType="application/vnd.openxmlformats-officedocument.oleObject"/>
  <Override PartName="/xl/embeddings/oleObject1084.bin" ContentType="application/vnd.openxmlformats-officedocument.oleObject"/>
  <Override PartName="/xl/embeddings/oleObject1085.bin" ContentType="application/vnd.openxmlformats-officedocument.oleObject"/>
  <Override PartName="/xl/embeddings/oleObject1086.bin" ContentType="application/vnd.openxmlformats-officedocument.oleObject"/>
  <Override PartName="/xl/embeddings/oleObject1087.bin" ContentType="application/vnd.openxmlformats-officedocument.oleObject"/>
  <Override PartName="/xl/embeddings/oleObject1088.bin" ContentType="application/vnd.openxmlformats-officedocument.oleObject"/>
  <Override PartName="/xl/embeddings/oleObject1089.bin" ContentType="application/vnd.openxmlformats-officedocument.oleObject"/>
  <Override PartName="/xl/embeddings/oleObject1090.bin" ContentType="application/vnd.openxmlformats-officedocument.oleObject"/>
  <Override PartName="/xl/embeddings/oleObject1091.bin" ContentType="application/vnd.openxmlformats-officedocument.oleObject"/>
  <Override PartName="/xl/embeddings/oleObject1092.bin" ContentType="application/vnd.openxmlformats-officedocument.oleObject"/>
  <Override PartName="/xl/embeddings/oleObject1093.bin" ContentType="application/vnd.openxmlformats-officedocument.oleObject"/>
  <Override PartName="/xl/embeddings/oleObject1094.bin" ContentType="application/vnd.openxmlformats-officedocument.oleObject"/>
  <Override PartName="/xl/embeddings/oleObject1095.bin" ContentType="application/vnd.openxmlformats-officedocument.oleObject"/>
  <Override PartName="/xl/embeddings/oleObject1096.bin" ContentType="application/vnd.openxmlformats-officedocument.oleObject"/>
  <Override PartName="/xl/embeddings/oleObject1097.bin" ContentType="application/vnd.openxmlformats-officedocument.oleObject"/>
  <Override PartName="/xl/embeddings/oleObject1098.bin" ContentType="application/vnd.openxmlformats-officedocument.oleObject"/>
  <Override PartName="/xl/embeddings/oleObject1099.bin" ContentType="application/vnd.openxmlformats-officedocument.oleObject"/>
  <Override PartName="/xl/embeddings/oleObject1100.bin" ContentType="application/vnd.openxmlformats-officedocument.oleObject"/>
  <Override PartName="/xl/embeddings/oleObject1101.bin" ContentType="application/vnd.openxmlformats-officedocument.oleObject"/>
  <Override PartName="/xl/embeddings/oleObject1102.bin" ContentType="application/vnd.openxmlformats-officedocument.oleObject"/>
  <Override PartName="/xl/embeddings/oleObject1103.bin" ContentType="application/vnd.openxmlformats-officedocument.oleObject"/>
  <Override PartName="/xl/embeddings/oleObject1104.bin" ContentType="application/vnd.openxmlformats-officedocument.oleObject"/>
  <Override PartName="/xl/embeddings/oleObject1105.bin" ContentType="application/vnd.openxmlformats-officedocument.oleObject"/>
  <Override PartName="/xl/embeddings/oleObject1106.bin" ContentType="application/vnd.openxmlformats-officedocument.oleObject"/>
  <Override PartName="/xl/embeddings/oleObject1107.bin" ContentType="application/vnd.openxmlformats-officedocument.oleObject"/>
  <Override PartName="/xl/embeddings/oleObject1108.bin" ContentType="application/vnd.openxmlformats-officedocument.oleObject"/>
  <Override PartName="/xl/embeddings/oleObject1109.bin" ContentType="application/vnd.openxmlformats-officedocument.oleObject"/>
  <Override PartName="/xl/embeddings/oleObject1110.bin" ContentType="application/vnd.openxmlformats-officedocument.oleObject"/>
  <Override PartName="/xl/embeddings/oleObject1111.bin" ContentType="application/vnd.openxmlformats-officedocument.oleObject"/>
  <Override PartName="/xl/embeddings/oleObject1112.bin" ContentType="application/vnd.openxmlformats-officedocument.oleObject"/>
  <Override PartName="/xl/embeddings/oleObject1113.bin" ContentType="application/vnd.openxmlformats-officedocument.oleObject"/>
  <Override PartName="/xl/embeddings/oleObject1114.bin" ContentType="application/vnd.openxmlformats-officedocument.oleObject"/>
  <Override PartName="/xl/embeddings/oleObject1115.bin" ContentType="application/vnd.openxmlformats-officedocument.oleObject"/>
  <Override PartName="/xl/embeddings/oleObject1116.bin" ContentType="application/vnd.openxmlformats-officedocument.oleObject"/>
  <Override PartName="/xl/embeddings/oleObject1117.bin" ContentType="application/vnd.openxmlformats-officedocument.oleObject"/>
  <Override PartName="/xl/embeddings/oleObject1118.bin" ContentType="application/vnd.openxmlformats-officedocument.oleObject"/>
  <Override PartName="/xl/embeddings/oleObject1119.bin" ContentType="application/vnd.openxmlformats-officedocument.oleObject"/>
  <Override PartName="/xl/embeddings/oleObject1120.bin" ContentType="application/vnd.openxmlformats-officedocument.oleObject"/>
  <Override PartName="/xl/embeddings/oleObject1121.bin" ContentType="application/vnd.openxmlformats-officedocument.oleObject"/>
  <Override PartName="/xl/embeddings/oleObject1122.bin" ContentType="application/vnd.openxmlformats-officedocument.oleObject"/>
  <Override PartName="/xl/embeddings/oleObject1123.bin" ContentType="application/vnd.openxmlformats-officedocument.oleObject"/>
  <Override PartName="/xl/embeddings/oleObject1124.bin" ContentType="application/vnd.openxmlformats-officedocument.oleObject"/>
  <Override PartName="/xl/embeddings/oleObject1125.bin" ContentType="application/vnd.openxmlformats-officedocument.oleObject"/>
  <Override PartName="/xl/embeddings/oleObject1126.bin" ContentType="application/vnd.openxmlformats-officedocument.oleObject"/>
  <Override PartName="/xl/embeddings/oleObject1127.bin" ContentType="application/vnd.openxmlformats-officedocument.oleObject"/>
  <Override PartName="/xl/embeddings/oleObject1128.bin" ContentType="application/vnd.openxmlformats-officedocument.oleObject"/>
  <Override PartName="/xl/embeddings/oleObject1129.bin" ContentType="application/vnd.openxmlformats-officedocument.oleObject"/>
  <Override PartName="/xl/embeddings/oleObject1130.bin" ContentType="application/vnd.openxmlformats-officedocument.oleObject"/>
  <Override PartName="/xl/embeddings/oleObject1131.bin" ContentType="application/vnd.openxmlformats-officedocument.oleObject"/>
  <Override PartName="/xl/embeddings/oleObject1132.bin" ContentType="application/vnd.openxmlformats-officedocument.oleObject"/>
  <Override PartName="/xl/embeddings/oleObject1133.bin" ContentType="application/vnd.openxmlformats-officedocument.oleObject"/>
  <Override PartName="/xl/embeddings/oleObject1134.bin" ContentType="application/vnd.openxmlformats-officedocument.oleObject"/>
  <Override PartName="/xl/embeddings/oleObject1135.bin" ContentType="application/vnd.openxmlformats-officedocument.oleObject"/>
  <Override PartName="/xl/embeddings/oleObject1136.bin" ContentType="application/vnd.openxmlformats-officedocument.oleObject"/>
  <Override PartName="/xl/embeddings/oleObject1137.bin" ContentType="application/vnd.openxmlformats-officedocument.oleObject"/>
  <Override PartName="/xl/embeddings/oleObject1138.bin" ContentType="application/vnd.openxmlformats-officedocument.oleObject"/>
  <Override PartName="/xl/embeddings/oleObject1139.bin" ContentType="application/vnd.openxmlformats-officedocument.oleObject"/>
  <Override PartName="/xl/embeddings/oleObject1140.bin" ContentType="application/vnd.openxmlformats-officedocument.oleObject"/>
  <Override PartName="/xl/embeddings/oleObject1141.bin" ContentType="application/vnd.openxmlformats-officedocument.oleObject"/>
  <Override PartName="/xl/embeddings/oleObject1142.bin" ContentType="application/vnd.openxmlformats-officedocument.oleObject"/>
  <Override PartName="/xl/embeddings/oleObject1143.bin" ContentType="application/vnd.openxmlformats-officedocument.oleObject"/>
  <Override PartName="/xl/embeddings/oleObject1144.bin" ContentType="application/vnd.openxmlformats-officedocument.oleObject"/>
  <Override PartName="/xl/embeddings/oleObject1145.bin" ContentType="application/vnd.openxmlformats-officedocument.oleObject"/>
  <Override PartName="/xl/embeddings/oleObject1146.bin" ContentType="application/vnd.openxmlformats-officedocument.oleObject"/>
  <Override PartName="/xl/embeddings/oleObject1147.bin" ContentType="application/vnd.openxmlformats-officedocument.oleObject"/>
  <Override PartName="/xl/embeddings/oleObject1148.bin" ContentType="application/vnd.openxmlformats-officedocument.oleObject"/>
  <Override PartName="/xl/embeddings/oleObject1149.bin" ContentType="application/vnd.openxmlformats-officedocument.oleObject"/>
  <Override PartName="/xl/embeddings/oleObject1150.bin" ContentType="application/vnd.openxmlformats-officedocument.oleObject"/>
  <Override PartName="/xl/embeddings/oleObject1151.bin" ContentType="application/vnd.openxmlformats-officedocument.oleObject"/>
  <Override PartName="/xl/embeddings/oleObject1152.bin" ContentType="application/vnd.openxmlformats-officedocument.oleObject"/>
  <Override PartName="/xl/embeddings/oleObject1153.bin" ContentType="application/vnd.openxmlformats-officedocument.oleObject"/>
  <Override PartName="/xl/embeddings/oleObject1154.bin" ContentType="application/vnd.openxmlformats-officedocument.oleObject"/>
  <Override PartName="/xl/embeddings/oleObject1155.bin" ContentType="application/vnd.openxmlformats-officedocument.oleObject"/>
  <Override PartName="/xl/embeddings/oleObject1156.bin" ContentType="application/vnd.openxmlformats-officedocument.oleObject"/>
  <Override PartName="/xl/embeddings/oleObject1157.bin" ContentType="application/vnd.openxmlformats-officedocument.oleObject"/>
  <Override PartName="/xl/embeddings/oleObject1158.bin" ContentType="application/vnd.openxmlformats-officedocument.oleObject"/>
  <Override PartName="/xl/embeddings/oleObject1159.bin" ContentType="application/vnd.openxmlformats-officedocument.oleObject"/>
  <Override PartName="/xl/embeddings/oleObject1160.bin" ContentType="application/vnd.openxmlformats-officedocument.oleObject"/>
  <Override PartName="/xl/embeddings/oleObject1161.bin" ContentType="application/vnd.openxmlformats-officedocument.oleObject"/>
  <Override PartName="/xl/embeddings/oleObject1162.bin" ContentType="application/vnd.openxmlformats-officedocument.oleObject"/>
  <Override PartName="/xl/embeddings/oleObject1163.bin" ContentType="application/vnd.openxmlformats-officedocument.oleObject"/>
  <Override PartName="/xl/embeddings/oleObject1164.bin" ContentType="application/vnd.openxmlformats-officedocument.oleObject"/>
  <Override PartName="/xl/embeddings/oleObject1165.bin" ContentType="application/vnd.openxmlformats-officedocument.oleObject"/>
  <Override PartName="/xl/embeddings/oleObject1166.bin" ContentType="application/vnd.openxmlformats-officedocument.oleObject"/>
  <Override PartName="/xl/embeddings/oleObject1167.bin" ContentType="application/vnd.openxmlformats-officedocument.oleObject"/>
  <Override PartName="/xl/embeddings/oleObject1168.bin" ContentType="application/vnd.openxmlformats-officedocument.oleObject"/>
  <Override PartName="/xl/embeddings/oleObject1169.bin" ContentType="application/vnd.openxmlformats-officedocument.oleObject"/>
  <Override PartName="/xl/embeddings/oleObject1170.bin" ContentType="application/vnd.openxmlformats-officedocument.oleObject"/>
  <Override PartName="/xl/embeddings/oleObject1171.bin" ContentType="application/vnd.openxmlformats-officedocument.oleObject"/>
  <Override PartName="/xl/embeddings/oleObject1172.bin" ContentType="application/vnd.openxmlformats-officedocument.oleObject"/>
  <Override PartName="/xl/embeddings/oleObject1173.bin" ContentType="application/vnd.openxmlformats-officedocument.oleObject"/>
  <Override PartName="/xl/embeddings/oleObject1174.bin" ContentType="application/vnd.openxmlformats-officedocument.oleObject"/>
  <Override PartName="/xl/embeddings/oleObject1175.bin" ContentType="application/vnd.openxmlformats-officedocument.oleObject"/>
  <Override PartName="/xl/embeddings/oleObject1176.bin" ContentType="application/vnd.openxmlformats-officedocument.oleObject"/>
  <Override PartName="/xl/embeddings/oleObject1177.bin" ContentType="application/vnd.openxmlformats-officedocument.oleObject"/>
  <Override PartName="/xl/embeddings/oleObject1178.bin" ContentType="application/vnd.openxmlformats-officedocument.oleObject"/>
  <Override PartName="/xl/embeddings/oleObject1179.bin" ContentType="application/vnd.openxmlformats-officedocument.oleObject"/>
  <Override PartName="/xl/embeddings/oleObject1180.bin" ContentType="application/vnd.openxmlformats-officedocument.oleObject"/>
  <Override PartName="/xl/embeddings/oleObject1181.bin" ContentType="application/vnd.openxmlformats-officedocument.oleObject"/>
  <Override PartName="/xl/embeddings/oleObject1182.bin" ContentType="application/vnd.openxmlformats-officedocument.oleObject"/>
  <Override PartName="/xl/embeddings/oleObject1183.bin" ContentType="application/vnd.openxmlformats-officedocument.oleObject"/>
  <Override PartName="/xl/embeddings/oleObject1184.bin" ContentType="application/vnd.openxmlformats-officedocument.oleObject"/>
  <Override PartName="/xl/embeddings/oleObject1185.bin" ContentType="application/vnd.openxmlformats-officedocument.oleObject"/>
  <Override PartName="/xl/embeddings/oleObject1186.bin" ContentType="application/vnd.openxmlformats-officedocument.oleObject"/>
  <Override PartName="/xl/embeddings/oleObject1187.bin" ContentType="application/vnd.openxmlformats-officedocument.oleObject"/>
  <Override PartName="/xl/embeddings/oleObject1188.bin" ContentType="application/vnd.openxmlformats-officedocument.oleObject"/>
  <Override PartName="/xl/embeddings/oleObject1189.bin" ContentType="application/vnd.openxmlformats-officedocument.oleObject"/>
  <Override PartName="/xl/embeddings/oleObject1190.bin" ContentType="application/vnd.openxmlformats-officedocument.oleObject"/>
  <Override PartName="/xl/embeddings/oleObject1191.bin" ContentType="application/vnd.openxmlformats-officedocument.oleObject"/>
  <Override PartName="/xl/embeddings/oleObject1192.bin" ContentType="application/vnd.openxmlformats-officedocument.oleObject"/>
  <Override PartName="/xl/embeddings/oleObject1193.bin" ContentType="application/vnd.openxmlformats-officedocument.oleObject"/>
  <Override PartName="/xl/embeddings/oleObject1194.bin" ContentType="application/vnd.openxmlformats-officedocument.oleObject"/>
  <Override PartName="/xl/embeddings/oleObject1195.bin" ContentType="application/vnd.openxmlformats-officedocument.oleObject"/>
  <Override PartName="/xl/embeddings/oleObject1196.bin" ContentType="application/vnd.openxmlformats-officedocument.oleObject"/>
  <Override PartName="/xl/embeddings/oleObject1197.bin" ContentType="application/vnd.openxmlformats-officedocument.oleObject"/>
  <Override PartName="/xl/embeddings/oleObject1198.bin" ContentType="application/vnd.openxmlformats-officedocument.oleObject"/>
  <Override PartName="/xl/embeddings/oleObject1199.bin" ContentType="application/vnd.openxmlformats-officedocument.oleObject"/>
  <Override PartName="/xl/embeddings/oleObject1200.bin" ContentType="application/vnd.openxmlformats-officedocument.oleObject"/>
  <Override PartName="/xl/embeddings/oleObject1201.bin" ContentType="application/vnd.openxmlformats-officedocument.oleObject"/>
  <Override PartName="/xl/embeddings/oleObject1202.bin" ContentType="application/vnd.openxmlformats-officedocument.oleObject"/>
  <Override PartName="/xl/embeddings/oleObject1203.bin" ContentType="application/vnd.openxmlformats-officedocument.oleObject"/>
  <Override PartName="/xl/embeddings/oleObject1204.bin" ContentType="application/vnd.openxmlformats-officedocument.oleObject"/>
  <Override PartName="/xl/embeddings/oleObject1205.bin" ContentType="application/vnd.openxmlformats-officedocument.oleObject"/>
  <Override PartName="/xl/embeddings/oleObject1206.bin" ContentType="application/vnd.openxmlformats-officedocument.oleObject"/>
  <Override PartName="/xl/embeddings/oleObject1207.bin" ContentType="application/vnd.openxmlformats-officedocument.oleObject"/>
  <Override PartName="/xl/embeddings/oleObject1208.bin" ContentType="application/vnd.openxmlformats-officedocument.oleObject"/>
  <Override PartName="/xl/embeddings/oleObject1209.bin" ContentType="application/vnd.openxmlformats-officedocument.oleObject"/>
  <Override PartName="/xl/embeddings/oleObject1210.bin" ContentType="application/vnd.openxmlformats-officedocument.oleObject"/>
  <Override PartName="/xl/embeddings/oleObject1211.bin" ContentType="application/vnd.openxmlformats-officedocument.oleObject"/>
  <Override PartName="/xl/embeddings/oleObject1212.bin" ContentType="application/vnd.openxmlformats-officedocument.oleObject"/>
  <Override PartName="/xl/embeddings/oleObject1213.bin" ContentType="application/vnd.openxmlformats-officedocument.oleObject"/>
  <Override PartName="/xl/embeddings/oleObject1214.bin" ContentType="application/vnd.openxmlformats-officedocument.oleObject"/>
  <Override PartName="/xl/embeddings/oleObject1215.bin" ContentType="application/vnd.openxmlformats-officedocument.oleObject"/>
  <Override PartName="/xl/embeddings/oleObject1216.bin" ContentType="application/vnd.openxmlformats-officedocument.oleObject"/>
  <Override PartName="/xl/embeddings/oleObject1217.bin" ContentType="application/vnd.openxmlformats-officedocument.oleObject"/>
  <Override PartName="/xl/embeddings/oleObject1218.bin" ContentType="application/vnd.openxmlformats-officedocument.oleObject"/>
  <Override PartName="/xl/embeddings/oleObject1219.bin" ContentType="application/vnd.openxmlformats-officedocument.oleObject"/>
  <Override PartName="/xl/embeddings/oleObject1220.bin" ContentType="application/vnd.openxmlformats-officedocument.oleObject"/>
  <Override PartName="/xl/embeddings/oleObject1221.bin" ContentType="application/vnd.openxmlformats-officedocument.oleObject"/>
  <Override PartName="/xl/embeddings/oleObject1222.bin" ContentType="application/vnd.openxmlformats-officedocument.oleObject"/>
  <Override PartName="/xl/embeddings/oleObject1223.bin" ContentType="application/vnd.openxmlformats-officedocument.oleObject"/>
  <Override PartName="/xl/embeddings/oleObject1224.bin" ContentType="application/vnd.openxmlformats-officedocument.oleObject"/>
  <Override PartName="/xl/embeddings/oleObject1225.bin" ContentType="application/vnd.openxmlformats-officedocument.oleObject"/>
  <Override PartName="/xl/embeddings/oleObject1226.bin" ContentType="application/vnd.openxmlformats-officedocument.oleObject"/>
  <Override PartName="/xl/embeddings/oleObject1227.bin" ContentType="application/vnd.openxmlformats-officedocument.oleObject"/>
  <Override PartName="/xl/embeddings/oleObject1228.bin" ContentType="application/vnd.openxmlformats-officedocument.oleObject"/>
  <Override PartName="/xl/embeddings/oleObject1229.bin" ContentType="application/vnd.openxmlformats-officedocument.oleObject"/>
  <Override PartName="/xl/embeddings/oleObject1230.bin" ContentType="application/vnd.openxmlformats-officedocument.oleObject"/>
  <Override PartName="/xl/embeddings/oleObject1231.bin" ContentType="application/vnd.openxmlformats-officedocument.oleObject"/>
  <Override PartName="/xl/embeddings/oleObject1232.bin" ContentType="application/vnd.openxmlformats-officedocument.oleObject"/>
  <Override PartName="/xl/embeddings/oleObject1233.bin" ContentType="application/vnd.openxmlformats-officedocument.oleObject"/>
  <Override PartName="/xl/embeddings/oleObject1234.bin" ContentType="application/vnd.openxmlformats-officedocument.oleObject"/>
  <Override PartName="/xl/embeddings/oleObject1235.bin" ContentType="application/vnd.openxmlformats-officedocument.oleObject"/>
  <Override PartName="/xl/embeddings/oleObject1236.bin" ContentType="application/vnd.openxmlformats-officedocument.oleObject"/>
  <Override PartName="/xl/embeddings/oleObject1237.bin" ContentType="application/vnd.openxmlformats-officedocument.oleObject"/>
  <Override PartName="/xl/embeddings/oleObject1238.bin" ContentType="application/vnd.openxmlformats-officedocument.oleObject"/>
  <Override PartName="/xl/embeddings/oleObject1239.bin" ContentType="application/vnd.openxmlformats-officedocument.oleObject"/>
  <Override PartName="/xl/embeddings/oleObject1240.bin" ContentType="application/vnd.openxmlformats-officedocument.oleObject"/>
  <Override PartName="/xl/embeddings/oleObject1241.bin" ContentType="application/vnd.openxmlformats-officedocument.oleObject"/>
  <Override PartName="/xl/embeddings/oleObject1242.bin" ContentType="application/vnd.openxmlformats-officedocument.oleObject"/>
  <Override PartName="/xl/embeddings/oleObject1243.bin" ContentType="application/vnd.openxmlformats-officedocument.oleObject"/>
  <Override PartName="/xl/embeddings/oleObject1244.bin" ContentType="application/vnd.openxmlformats-officedocument.oleObject"/>
  <Override PartName="/xl/embeddings/oleObject1245.bin" ContentType="application/vnd.openxmlformats-officedocument.oleObject"/>
  <Override PartName="/xl/embeddings/oleObject1246.bin" ContentType="application/vnd.openxmlformats-officedocument.oleObject"/>
  <Override PartName="/xl/embeddings/oleObject1247.bin" ContentType="application/vnd.openxmlformats-officedocument.oleObject"/>
  <Override PartName="/xl/embeddings/oleObject1248.bin" ContentType="application/vnd.openxmlformats-officedocument.oleObject"/>
  <Override PartName="/xl/embeddings/oleObject1249.bin" ContentType="application/vnd.openxmlformats-officedocument.oleObject"/>
  <Override PartName="/xl/embeddings/oleObject1250.bin" ContentType="application/vnd.openxmlformats-officedocument.oleObject"/>
  <Override PartName="/xl/embeddings/oleObject1251.bin" ContentType="application/vnd.openxmlformats-officedocument.oleObject"/>
  <Override PartName="/xl/embeddings/oleObject1252.bin" ContentType="application/vnd.openxmlformats-officedocument.oleObject"/>
  <Override PartName="/xl/embeddings/oleObject1253.bin" ContentType="application/vnd.openxmlformats-officedocument.oleObject"/>
  <Override PartName="/xl/embeddings/oleObject1254.bin" ContentType="application/vnd.openxmlformats-officedocument.oleObject"/>
  <Override PartName="/xl/embeddings/oleObject1255.bin" ContentType="application/vnd.openxmlformats-officedocument.oleObject"/>
  <Override PartName="/xl/embeddings/oleObject1256.bin" ContentType="application/vnd.openxmlformats-officedocument.oleObject"/>
  <Override PartName="/xl/embeddings/oleObject1257.bin" ContentType="application/vnd.openxmlformats-officedocument.oleObject"/>
  <Override PartName="/xl/embeddings/oleObject1258.bin" ContentType="application/vnd.openxmlformats-officedocument.oleObject"/>
  <Override PartName="/xl/embeddings/oleObject1259.bin" ContentType="application/vnd.openxmlformats-officedocument.oleObject"/>
  <Override PartName="/xl/embeddings/oleObject1260.bin" ContentType="application/vnd.openxmlformats-officedocument.oleObject"/>
  <Override PartName="/xl/embeddings/oleObject1261.bin" ContentType="application/vnd.openxmlformats-officedocument.oleObject"/>
  <Override PartName="/xl/embeddings/oleObject1262.bin" ContentType="application/vnd.openxmlformats-officedocument.oleObject"/>
  <Override PartName="/xl/embeddings/oleObject1263.bin" ContentType="application/vnd.openxmlformats-officedocument.oleObject"/>
  <Override PartName="/xl/embeddings/oleObject1264.bin" ContentType="application/vnd.openxmlformats-officedocument.oleObject"/>
  <Override PartName="/xl/embeddings/oleObject1265.bin" ContentType="application/vnd.openxmlformats-officedocument.oleObject"/>
  <Override PartName="/xl/embeddings/oleObject1266.bin" ContentType="application/vnd.openxmlformats-officedocument.oleObject"/>
  <Override PartName="/xl/embeddings/oleObject1267.bin" ContentType="application/vnd.openxmlformats-officedocument.oleObject"/>
  <Override PartName="/xl/embeddings/oleObject1268.bin" ContentType="application/vnd.openxmlformats-officedocument.oleObject"/>
  <Override PartName="/xl/embeddings/oleObject1269.bin" ContentType="application/vnd.openxmlformats-officedocument.oleObject"/>
  <Override PartName="/xl/embeddings/oleObject1270.bin" ContentType="application/vnd.openxmlformats-officedocument.oleObject"/>
  <Override PartName="/xl/embeddings/oleObject1271.bin" ContentType="application/vnd.openxmlformats-officedocument.oleObject"/>
  <Override PartName="/xl/embeddings/oleObject1272.bin" ContentType="application/vnd.openxmlformats-officedocument.oleObject"/>
  <Override PartName="/xl/embeddings/oleObject1273.bin" ContentType="application/vnd.openxmlformats-officedocument.oleObject"/>
  <Override PartName="/xl/embeddings/oleObject1274.bin" ContentType="application/vnd.openxmlformats-officedocument.oleObject"/>
  <Override PartName="/xl/embeddings/oleObject1275.bin" ContentType="application/vnd.openxmlformats-officedocument.oleObject"/>
  <Override PartName="/xl/embeddings/oleObject1276.bin" ContentType="application/vnd.openxmlformats-officedocument.oleObject"/>
  <Override PartName="/xl/embeddings/oleObject1277.bin" ContentType="application/vnd.openxmlformats-officedocument.oleObject"/>
  <Override PartName="/xl/embeddings/oleObject1278.bin" ContentType="application/vnd.openxmlformats-officedocument.oleObject"/>
  <Override PartName="/xl/embeddings/oleObject1279.bin" ContentType="application/vnd.openxmlformats-officedocument.oleObject"/>
  <Override PartName="/xl/embeddings/oleObject1280.bin" ContentType="application/vnd.openxmlformats-officedocument.oleObject"/>
  <Override PartName="/xl/embeddings/oleObject1281.bin" ContentType="application/vnd.openxmlformats-officedocument.oleObject"/>
  <Override PartName="/xl/embeddings/oleObject1282.bin" ContentType="application/vnd.openxmlformats-officedocument.oleObject"/>
  <Override PartName="/xl/embeddings/oleObject1283.bin" ContentType="application/vnd.openxmlformats-officedocument.oleObject"/>
  <Override PartName="/xl/embeddings/oleObject1284.bin" ContentType="application/vnd.openxmlformats-officedocument.oleObject"/>
  <Override PartName="/xl/embeddings/oleObject1285.bin" ContentType="application/vnd.openxmlformats-officedocument.oleObject"/>
  <Override PartName="/xl/embeddings/oleObject1286.bin" ContentType="application/vnd.openxmlformats-officedocument.oleObject"/>
  <Override PartName="/xl/embeddings/oleObject1287.bin" ContentType="application/vnd.openxmlformats-officedocument.oleObject"/>
  <Override PartName="/xl/embeddings/oleObject1288.bin" ContentType="application/vnd.openxmlformats-officedocument.oleObject"/>
  <Override PartName="/xl/embeddings/oleObject1289.bin" ContentType="application/vnd.openxmlformats-officedocument.oleObject"/>
  <Override PartName="/xl/embeddings/oleObject1290.bin" ContentType="application/vnd.openxmlformats-officedocument.oleObject"/>
  <Override PartName="/xl/embeddings/oleObject1291.bin" ContentType="application/vnd.openxmlformats-officedocument.oleObject"/>
  <Override PartName="/xl/embeddings/oleObject1292.bin" ContentType="application/vnd.openxmlformats-officedocument.oleObject"/>
  <Override PartName="/xl/embeddings/oleObject1293.bin" ContentType="application/vnd.openxmlformats-officedocument.oleObject"/>
  <Override PartName="/xl/embeddings/oleObject1294.bin" ContentType="application/vnd.openxmlformats-officedocument.oleObject"/>
  <Override PartName="/xl/embeddings/oleObject1295.bin" ContentType="application/vnd.openxmlformats-officedocument.oleObject"/>
  <Override PartName="/xl/embeddings/oleObject1296.bin" ContentType="application/vnd.openxmlformats-officedocument.oleObject"/>
  <Override PartName="/xl/embeddings/oleObject1297.bin" ContentType="application/vnd.openxmlformats-officedocument.oleObject"/>
  <Override PartName="/xl/embeddings/oleObject1298.bin" ContentType="application/vnd.openxmlformats-officedocument.oleObject"/>
  <Override PartName="/xl/embeddings/oleObject1299.bin" ContentType="application/vnd.openxmlformats-officedocument.oleObject"/>
  <Override PartName="/xl/embeddings/oleObject1300.bin" ContentType="application/vnd.openxmlformats-officedocument.oleObject"/>
  <Override PartName="/xl/embeddings/oleObject1301.bin" ContentType="application/vnd.openxmlformats-officedocument.oleObject"/>
  <Override PartName="/xl/embeddings/oleObject1302.bin" ContentType="application/vnd.openxmlformats-officedocument.oleObject"/>
  <Override PartName="/xl/embeddings/oleObject1303.bin" ContentType="application/vnd.openxmlformats-officedocument.oleObject"/>
  <Override PartName="/xl/embeddings/oleObject1304.bin" ContentType="application/vnd.openxmlformats-officedocument.oleObject"/>
  <Override PartName="/xl/embeddings/oleObject1305.bin" ContentType="application/vnd.openxmlformats-officedocument.oleObject"/>
  <Override PartName="/xl/embeddings/oleObject1306.bin" ContentType="application/vnd.openxmlformats-officedocument.oleObject"/>
  <Override PartName="/xl/embeddings/oleObject1307.bin" ContentType="application/vnd.openxmlformats-officedocument.oleObject"/>
  <Override PartName="/xl/embeddings/oleObject1308.bin" ContentType="application/vnd.openxmlformats-officedocument.oleObject"/>
  <Override PartName="/xl/embeddings/oleObject1309.bin" ContentType="application/vnd.openxmlformats-officedocument.oleObject"/>
  <Override PartName="/xl/embeddings/oleObject1310.bin" ContentType="application/vnd.openxmlformats-officedocument.oleObject"/>
  <Override PartName="/xl/embeddings/oleObject1311.bin" ContentType="application/vnd.openxmlformats-officedocument.oleObject"/>
  <Override PartName="/xl/embeddings/oleObject1312.bin" ContentType="application/vnd.openxmlformats-officedocument.oleObject"/>
  <Override PartName="/xl/embeddings/oleObject1313.bin" ContentType="application/vnd.openxmlformats-officedocument.oleObject"/>
  <Override PartName="/xl/embeddings/oleObject1314.bin" ContentType="application/vnd.openxmlformats-officedocument.oleObject"/>
  <Override PartName="/xl/embeddings/oleObject1315.bin" ContentType="application/vnd.openxmlformats-officedocument.oleObject"/>
  <Override PartName="/xl/embeddings/oleObject1316.bin" ContentType="application/vnd.openxmlformats-officedocument.oleObject"/>
  <Override PartName="/xl/embeddings/oleObject1317.bin" ContentType="application/vnd.openxmlformats-officedocument.oleObject"/>
  <Override PartName="/xl/embeddings/oleObject1318.bin" ContentType="application/vnd.openxmlformats-officedocument.oleObject"/>
  <Override PartName="/xl/embeddings/oleObject1319.bin" ContentType="application/vnd.openxmlformats-officedocument.oleObject"/>
  <Override PartName="/xl/embeddings/oleObject1320.bin" ContentType="application/vnd.openxmlformats-officedocument.oleObject"/>
  <Override PartName="/xl/embeddings/oleObject1321.bin" ContentType="application/vnd.openxmlformats-officedocument.oleObject"/>
  <Override PartName="/xl/embeddings/oleObject1322.bin" ContentType="application/vnd.openxmlformats-officedocument.oleObject"/>
  <Override PartName="/xl/embeddings/oleObject1323.bin" ContentType="application/vnd.openxmlformats-officedocument.oleObject"/>
  <Override PartName="/xl/embeddings/oleObject1324.bin" ContentType="application/vnd.openxmlformats-officedocument.oleObject"/>
  <Override PartName="/xl/embeddings/oleObject1325.bin" ContentType="application/vnd.openxmlformats-officedocument.oleObject"/>
  <Override PartName="/xl/embeddings/oleObject1326.bin" ContentType="application/vnd.openxmlformats-officedocument.oleObject"/>
  <Override PartName="/xl/embeddings/oleObject1327.bin" ContentType="application/vnd.openxmlformats-officedocument.oleObject"/>
  <Override PartName="/xl/embeddings/oleObject1328.bin" ContentType="application/vnd.openxmlformats-officedocument.oleObject"/>
  <Override PartName="/xl/embeddings/oleObject1329.bin" ContentType="application/vnd.openxmlformats-officedocument.oleObject"/>
  <Override PartName="/xl/embeddings/oleObject1330.bin" ContentType="application/vnd.openxmlformats-officedocument.oleObject"/>
  <Override PartName="/xl/embeddings/oleObject1331.bin" ContentType="application/vnd.openxmlformats-officedocument.oleObject"/>
  <Override PartName="/xl/embeddings/oleObject1332.bin" ContentType="application/vnd.openxmlformats-officedocument.oleObject"/>
  <Override PartName="/xl/embeddings/oleObject1333.bin" ContentType="application/vnd.openxmlformats-officedocument.oleObject"/>
  <Override PartName="/xl/embeddings/oleObject1334.bin" ContentType="application/vnd.openxmlformats-officedocument.oleObject"/>
  <Override PartName="/xl/embeddings/oleObject1335.bin" ContentType="application/vnd.openxmlformats-officedocument.oleObject"/>
  <Override PartName="/xl/embeddings/oleObject1336.bin" ContentType="application/vnd.openxmlformats-officedocument.oleObject"/>
  <Override PartName="/xl/embeddings/oleObject1337.bin" ContentType="application/vnd.openxmlformats-officedocument.oleObject"/>
  <Override PartName="/xl/embeddings/oleObject1338.bin" ContentType="application/vnd.openxmlformats-officedocument.oleObject"/>
  <Override PartName="/xl/embeddings/oleObject1339.bin" ContentType="application/vnd.openxmlformats-officedocument.oleObject"/>
  <Override PartName="/xl/embeddings/oleObject1340.bin" ContentType="application/vnd.openxmlformats-officedocument.oleObject"/>
  <Override PartName="/xl/embeddings/oleObject1341.bin" ContentType="application/vnd.openxmlformats-officedocument.oleObject"/>
  <Override PartName="/xl/embeddings/oleObject1342.bin" ContentType="application/vnd.openxmlformats-officedocument.oleObject"/>
  <Override PartName="/xl/embeddings/oleObject1343.bin" ContentType="application/vnd.openxmlformats-officedocument.oleObject"/>
  <Override PartName="/xl/embeddings/oleObject1344.bin" ContentType="application/vnd.openxmlformats-officedocument.oleObject"/>
  <Override PartName="/xl/embeddings/oleObject1345.bin" ContentType="application/vnd.openxmlformats-officedocument.oleObject"/>
  <Override PartName="/xl/embeddings/oleObject1346.bin" ContentType="application/vnd.openxmlformats-officedocument.oleObject"/>
  <Override PartName="/xl/embeddings/oleObject1347.bin" ContentType="application/vnd.openxmlformats-officedocument.oleObject"/>
  <Override PartName="/xl/embeddings/oleObject1348.bin" ContentType="application/vnd.openxmlformats-officedocument.oleObject"/>
  <Override PartName="/xl/embeddings/oleObject1349.bin" ContentType="application/vnd.openxmlformats-officedocument.oleObject"/>
  <Override PartName="/xl/embeddings/oleObject1350.bin" ContentType="application/vnd.openxmlformats-officedocument.oleObject"/>
  <Override PartName="/xl/embeddings/oleObject1351.bin" ContentType="application/vnd.openxmlformats-officedocument.oleObject"/>
  <Override PartName="/xl/embeddings/oleObject1352.bin" ContentType="application/vnd.openxmlformats-officedocument.oleObject"/>
  <Override PartName="/xl/embeddings/oleObject1353.bin" ContentType="application/vnd.openxmlformats-officedocument.oleObject"/>
  <Override PartName="/xl/embeddings/oleObject1354.bin" ContentType="application/vnd.openxmlformats-officedocument.oleObject"/>
  <Override PartName="/xl/embeddings/oleObject1355.bin" ContentType="application/vnd.openxmlformats-officedocument.oleObject"/>
  <Override PartName="/xl/embeddings/oleObject1356.bin" ContentType="application/vnd.openxmlformats-officedocument.oleObject"/>
  <Override PartName="/xl/embeddings/oleObject1357.bin" ContentType="application/vnd.openxmlformats-officedocument.oleObject"/>
  <Override PartName="/xl/embeddings/oleObject1358.bin" ContentType="application/vnd.openxmlformats-officedocument.oleObject"/>
  <Override PartName="/xl/embeddings/oleObject1359.bin" ContentType="application/vnd.openxmlformats-officedocument.oleObject"/>
  <Override PartName="/xl/embeddings/oleObject1360.bin" ContentType="application/vnd.openxmlformats-officedocument.oleObject"/>
  <Override PartName="/xl/embeddings/oleObject1361.bin" ContentType="application/vnd.openxmlformats-officedocument.oleObject"/>
  <Override PartName="/xl/embeddings/oleObject1362.bin" ContentType="application/vnd.openxmlformats-officedocument.oleObject"/>
  <Override PartName="/xl/embeddings/oleObject1363.bin" ContentType="application/vnd.openxmlformats-officedocument.oleObject"/>
  <Override PartName="/xl/embeddings/oleObject1364.bin" ContentType="application/vnd.openxmlformats-officedocument.oleObject"/>
  <Override PartName="/xl/embeddings/oleObject1365.bin" ContentType="application/vnd.openxmlformats-officedocument.oleObject"/>
  <Override PartName="/xl/embeddings/oleObject1366.bin" ContentType="application/vnd.openxmlformats-officedocument.oleObject"/>
  <Override PartName="/xl/embeddings/oleObject1367.bin" ContentType="application/vnd.openxmlformats-officedocument.oleObject"/>
  <Override PartName="/xl/embeddings/oleObject1368.bin" ContentType="application/vnd.openxmlformats-officedocument.oleObject"/>
  <Override PartName="/xl/embeddings/oleObject1369.bin" ContentType="application/vnd.openxmlformats-officedocument.oleObject"/>
  <Override PartName="/xl/embeddings/oleObject1370.bin" ContentType="application/vnd.openxmlformats-officedocument.oleObject"/>
  <Override PartName="/xl/embeddings/oleObject1371.bin" ContentType="application/vnd.openxmlformats-officedocument.oleObject"/>
  <Override PartName="/xl/embeddings/oleObject1372.bin" ContentType="application/vnd.openxmlformats-officedocument.oleObject"/>
  <Override PartName="/xl/embeddings/oleObject1373.bin" ContentType="application/vnd.openxmlformats-officedocument.oleObject"/>
  <Override PartName="/xl/embeddings/oleObject1374.bin" ContentType="application/vnd.openxmlformats-officedocument.oleObject"/>
  <Override PartName="/xl/embeddings/oleObject1375.bin" ContentType="application/vnd.openxmlformats-officedocument.oleObject"/>
  <Override PartName="/xl/embeddings/oleObject1376.bin" ContentType="application/vnd.openxmlformats-officedocument.oleObject"/>
  <Override PartName="/xl/embeddings/oleObject1377.bin" ContentType="application/vnd.openxmlformats-officedocument.oleObject"/>
  <Override PartName="/xl/embeddings/oleObject1378.bin" ContentType="application/vnd.openxmlformats-officedocument.oleObject"/>
  <Override PartName="/xl/embeddings/oleObject1379.bin" ContentType="application/vnd.openxmlformats-officedocument.oleObject"/>
  <Override PartName="/xl/embeddings/oleObject1380.bin" ContentType="application/vnd.openxmlformats-officedocument.oleObject"/>
  <Override PartName="/xl/embeddings/oleObject1381.bin" ContentType="application/vnd.openxmlformats-officedocument.oleObject"/>
  <Override PartName="/xl/embeddings/oleObject1382.bin" ContentType="application/vnd.openxmlformats-officedocument.oleObject"/>
  <Override PartName="/xl/embeddings/oleObject1383.bin" ContentType="application/vnd.openxmlformats-officedocument.oleObject"/>
  <Override PartName="/xl/embeddings/oleObject1384.bin" ContentType="application/vnd.openxmlformats-officedocument.oleObject"/>
  <Override PartName="/xl/embeddings/oleObject1385.bin" ContentType="application/vnd.openxmlformats-officedocument.oleObject"/>
  <Override PartName="/xl/embeddings/oleObject1386.bin" ContentType="application/vnd.openxmlformats-officedocument.oleObject"/>
  <Override PartName="/xl/embeddings/oleObject1387.bin" ContentType="application/vnd.openxmlformats-officedocument.oleObject"/>
  <Override PartName="/xl/embeddings/oleObject1388.bin" ContentType="application/vnd.openxmlformats-officedocument.oleObject"/>
  <Override PartName="/xl/embeddings/oleObject1389.bin" ContentType="application/vnd.openxmlformats-officedocument.oleObject"/>
  <Override PartName="/xl/embeddings/oleObject1390.bin" ContentType="application/vnd.openxmlformats-officedocument.oleObject"/>
  <Override PartName="/xl/embeddings/oleObject1391.bin" ContentType="application/vnd.openxmlformats-officedocument.oleObject"/>
  <Override PartName="/xl/embeddings/oleObject1392.bin" ContentType="application/vnd.openxmlformats-officedocument.oleObject"/>
  <Override PartName="/xl/embeddings/oleObject1393.bin" ContentType="application/vnd.openxmlformats-officedocument.oleObject"/>
  <Override PartName="/xl/embeddings/oleObject1394.bin" ContentType="application/vnd.openxmlformats-officedocument.oleObject"/>
  <Override PartName="/xl/embeddings/oleObject1395.bin" ContentType="application/vnd.openxmlformats-officedocument.oleObject"/>
  <Override PartName="/xl/embeddings/oleObject1396.bin" ContentType="application/vnd.openxmlformats-officedocument.oleObject"/>
  <Override PartName="/xl/embeddings/oleObject1397.bin" ContentType="application/vnd.openxmlformats-officedocument.oleObject"/>
  <Override PartName="/xl/embeddings/oleObject1398.bin" ContentType="application/vnd.openxmlformats-officedocument.oleObject"/>
  <Override PartName="/xl/embeddings/oleObject1399.bin" ContentType="application/vnd.openxmlformats-officedocument.oleObject"/>
  <Override PartName="/xl/embeddings/oleObject1400.bin" ContentType="application/vnd.openxmlformats-officedocument.oleObject"/>
  <Override PartName="/xl/embeddings/oleObject1401.bin" ContentType="application/vnd.openxmlformats-officedocument.oleObject"/>
  <Override PartName="/xl/embeddings/oleObject1402.bin" ContentType="application/vnd.openxmlformats-officedocument.oleObject"/>
  <Override PartName="/xl/embeddings/oleObject1403.bin" ContentType="application/vnd.openxmlformats-officedocument.oleObject"/>
  <Override PartName="/xl/embeddings/oleObject1404.bin" ContentType="application/vnd.openxmlformats-officedocument.oleObject"/>
  <Override PartName="/xl/embeddings/oleObject1405.bin" ContentType="application/vnd.openxmlformats-officedocument.oleObject"/>
  <Override PartName="/xl/embeddings/oleObject1406.bin" ContentType="application/vnd.openxmlformats-officedocument.oleObject"/>
  <Override PartName="/xl/embeddings/oleObject1407.bin" ContentType="application/vnd.openxmlformats-officedocument.oleObject"/>
  <Override PartName="/xl/embeddings/oleObject1408.bin" ContentType="application/vnd.openxmlformats-officedocument.oleObject"/>
  <Override PartName="/xl/embeddings/oleObject1409.bin" ContentType="application/vnd.openxmlformats-officedocument.oleObject"/>
  <Override PartName="/xl/embeddings/oleObject1410.bin" ContentType="application/vnd.openxmlformats-officedocument.oleObject"/>
  <Override PartName="/xl/embeddings/oleObject1411.bin" ContentType="application/vnd.openxmlformats-officedocument.oleObject"/>
  <Override PartName="/xl/embeddings/oleObject1412.bin" ContentType="application/vnd.openxmlformats-officedocument.oleObject"/>
  <Override PartName="/xl/embeddings/oleObject1413.bin" ContentType="application/vnd.openxmlformats-officedocument.oleObject"/>
  <Override PartName="/xl/embeddings/oleObject1414.bin" ContentType="application/vnd.openxmlformats-officedocument.oleObject"/>
  <Override PartName="/xl/embeddings/oleObject1415.bin" ContentType="application/vnd.openxmlformats-officedocument.oleObject"/>
  <Override PartName="/xl/embeddings/oleObject1416.bin" ContentType="application/vnd.openxmlformats-officedocument.oleObject"/>
  <Override PartName="/xl/embeddings/oleObject1417.bin" ContentType="application/vnd.openxmlformats-officedocument.oleObject"/>
  <Override PartName="/xl/embeddings/oleObject1418.bin" ContentType="application/vnd.openxmlformats-officedocument.oleObject"/>
  <Override PartName="/xl/embeddings/oleObject1419.bin" ContentType="application/vnd.openxmlformats-officedocument.oleObject"/>
  <Override PartName="/xl/embeddings/oleObject1420.bin" ContentType="application/vnd.openxmlformats-officedocument.oleObject"/>
  <Override PartName="/xl/embeddings/oleObject1421.bin" ContentType="application/vnd.openxmlformats-officedocument.oleObject"/>
  <Override PartName="/xl/embeddings/oleObject1422.bin" ContentType="application/vnd.openxmlformats-officedocument.oleObject"/>
  <Override PartName="/xl/embeddings/oleObject1423.bin" ContentType="application/vnd.openxmlformats-officedocument.oleObject"/>
  <Override PartName="/xl/embeddings/oleObject1424.bin" ContentType="application/vnd.openxmlformats-officedocument.oleObject"/>
  <Override PartName="/xl/embeddings/oleObject1425.bin" ContentType="application/vnd.openxmlformats-officedocument.oleObject"/>
  <Override PartName="/xl/embeddings/oleObject1426.bin" ContentType="application/vnd.openxmlformats-officedocument.oleObject"/>
  <Override PartName="/xl/embeddings/oleObject1427.bin" ContentType="application/vnd.openxmlformats-officedocument.oleObject"/>
  <Override PartName="/xl/embeddings/oleObject1428.bin" ContentType="application/vnd.openxmlformats-officedocument.oleObject"/>
  <Override PartName="/xl/embeddings/oleObject1429.bin" ContentType="application/vnd.openxmlformats-officedocument.oleObject"/>
  <Override PartName="/xl/embeddings/oleObject1430.bin" ContentType="application/vnd.openxmlformats-officedocument.oleObject"/>
  <Override PartName="/xl/embeddings/oleObject1431.bin" ContentType="application/vnd.openxmlformats-officedocument.oleObject"/>
  <Override PartName="/xl/embeddings/oleObject1432.bin" ContentType="application/vnd.openxmlformats-officedocument.oleObject"/>
  <Override PartName="/xl/embeddings/oleObject1433.bin" ContentType="application/vnd.openxmlformats-officedocument.oleObject"/>
  <Override PartName="/xl/embeddings/oleObject1434.bin" ContentType="application/vnd.openxmlformats-officedocument.oleObject"/>
  <Override PartName="/xl/embeddings/oleObject1435.bin" ContentType="application/vnd.openxmlformats-officedocument.oleObject"/>
  <Override PartName="/xl/embeddings/oleObject1436.bin" ContentType="application/vnd.openxmlformats-officedocument.oleObject"/>
  <Override PartName="/xl/embeddings/oleObject1437.bin" ContentType="application/vnd.openxmlformats-officedocument.oleObject"/>
  <Override PartName="/xl/embeddings/oleObject1438.bin" ContentType="application/vnd.openxmlformats-officedocument.oleObject"/>
  <Override PartName="/xl/embeddings/oleObject1439.bin" ContentType="application/vnd.openxmlformats-officedocument.oleObject"/>
  <Override PartName="/xl/embeddings/oleObject1440.bin" ContentType="application/vnd.openxmlformats-officedocument.oleObject"/>
  <Override PartName="/xl/embeddings/oleObject1441.bin" ContentType="application/vnd.openxmlformats-officedocument.oleObject"/>
  <Override PartName="/xl/embeddings/oleObject1442.bin" ContentType="application/vnd.openxmlformats-officedocument.oleObject"/>
  <Override PartName="/xl/embeddings/oleObject1443.bin" ContentType="application/vnd.openxmlformats-officedocument.oleObject"/>
  <Override PartName="/xl/embeddings/oleObject1444.bin" ContentType="application/vnd.openxmlformats-officedocument.oleObject"/>
  <Override PartName="/xl/embeddings/oleObject1445.bin" ContentType="application/vnd.openxmlformats-officedocument.oleObject"/>
  <Override PartName="/xl/embeddings/oleObject1446.bin" ContentType="application/vnd.openxmlformats-officedocument.oleObject"/>
  <Override PartName="/xl/embeddings/oleObject1447.bin" ContentType="application/vnd.openxmlformats-officedocument.oleObject"/>
  <Override PartName="/xl/embeddings/oleObject1448.bin" ContentType="application/vnd.openxmlformats-officedocument.oleObject"/>
  <Override PartName="/xl/embeddings/oleObject1449.bin" ContentType="application/vnd.openxmlformats-officedocument.oleObject"/>
  <Override PartName="/xl/embeddings/oleObject1450.bin" ContentType="application/vnd.openxmlformats-officedocument.oleObject"/>
  <Override PartName="/xl/embeddings/oleObject1451.bin" ContentType="application/vnd.openxmlformats-officedocument.oleObject"/>
  <Override PartName="/xl/embeddings/oleObject1452.bin" ContentType="application/vnd.openxmlformats-officedocument.oleObject"/>
  <Override PartName="/xl/embeddings/oleObject1453.bin" ContentType="application/vnd.openxmlformats-officedocument.oleObject"/>
  <Override PartName="/xl/embeddings/oleObject1454.bin" ContentType="application/vnd.openxmlformats-officedocument.oleObject"/>
  <Override PartName="/xl/embeddings/oleObject1455.bin" ContentType="application/vnd.openxmlformats-officedocument.oleObject"/>
  <Override PartName="/xl/embeddings/oleObject1456.bin" ContentType="application/vnd.openxmlformats-officedocument.oleObject"/>
  <Override PartName="/xl/embeddings/oleObject1457.bin" ContentType="application/vnd.openxmlformats-officedocument.oleObject"/>
  <Override PartName="/xl/embeddings/oleObject1458.bin" ContentType="application/vnd.openxmlformats-officedocument.oleObject"/>
  <Override PartName="/xl/embeddings/oleObject1459.bin" ContentType="application/vnd.openxmlformats-officedocument.oleObject"/>
  <Override PartName="/xl/embeddings/oleObject1460.bin" ContentType="application/vnd.openxmlformats-officedocument.oleObject"/>
  <Override PartName="/xl/embeddings/oleObject1461.bin" ContentType="application/vnd.openxmlformats-officedocument.oleObject"/>
  <Override PartName="/xl/embeddings/oleObject1462.bin" ContentType="application/vnd.openxmlformats-officedocument.oleObject"/>
  <Override PartName="/xl/embeddings/oleObject1463.bin" ContentType="application/vnd.openxmlformats-officedocument.oleObject"/>
  <Override PartName="/xl/embeddings/oleObject1464.bin" ContentType="application/vnd.openxmlformats-officedocument.oleObject"/>
  <Override PartName="/xl/embeddings/oleObject1465.bin" ContentType="application/vnd.openxmlformats-officedocument.oleObject"/>
  <Override PartName="/xl/embeddings/oleObject1466.bin" ContentType="application/vnd.openxmlformats-officedocument.oleObject"/>
  <Override PartName="/xl/embeddings/oleObject1467.bin" ContentType="application/vnd.openxmlformats-officedocument.oleObject"/>
  <Override PartName="/xl/embeddings/oleObject1468.bin" ContentType="application/vnd.openxmlformats-officedocument.oleObject"/>
  <Override PartName="/xl/embeddings/oleObject1469.bin" ContentType="application/vnd.openxmlformats-officedocument.oleObject"/>
  <Override PartName="/xl/embeddings/oleObject1470.bin" ContentType="application/vnd.openxmlformats-officedocument.oleObject"/>
  <Override PartName="/xl/embeddings/oleObject1471.bin" ContentType="application/vnd.openxmlformats-officedocument.oleObject"/>
  <Override PartName="/xl/embeddings/oleObject1472.bin" ContentType="application/vnd.openxmlformats-officedocument.oleObject"/>
  <Override PartName="/xl/embeddings/oleObject1473.bin" ContentType="application/vnd.openxmlformats-officedocument.oleObject"/>
  <Override PartName="/xl/embeddings/oleObject1474.bin" ContentType="application/vnd.openxmlformats-officedocument.oleObject"/>
  <Override PartName="/xl/embeddings/oleObject1475.bin" ContentType="application/vnd.openxmlformats-officedocument.oleObject"/>
  <Override PartName="/xl/embeddings/oleObject1476.bin" ContentType="application/vnd.openxmlformats-officedocument.oleObject"/>
  <Override PartName="/xl/embeddings/oleObject1477.bin" ContentType="application/vnd.openxmlformats-officedocument.oleObject"/>
  <Override PartName="/xl/embeddings/oleObject1478.bin" ContentType="application/vnd.openxmlformats-officedocument.oleObject"/>
  <Override PartName="/xl/embeddings/oleObject1479.bin" ContentType="application/vnd.openxmlformats-officedocument.oleObject"/>
  <Override PartName="/xl/embeddings/oleObject1480.bin" ContentType="application/vnd.openxmlformats-officedocument.oleObject"/>
  <Override PartName="/xl/embeddings/oleObject1481.bin" ContentType="application/vnd.openxmlformats-officedocument.oleObject"/>
  <Override PartName="/xl/embeddings/oleObject1482.bin" ContentType="application/vnd.openxmlformats-officedocument.oleObject"/>
  <Override PartName="/xl/embeddings/oleObject1483.bin" ContentType="application/vnd.openxmlformats-officedocument.oleObject"/>
  <Override PartName="/xl/embeddings/oleObject1484.bin" ContentType="application/vnd.openxmlformats-officedocument.oleObject"/>
  <Override PartName="/xl/embeddings/oleObject1485.bin" ContentType="application/vnd.openxmlformats-officedocument.oleObject"/>
  <Override PartName="/xl/embeddings/oleObject1486.bin" ContentType="application/vnd.openxmlformats-officedocument.oleObject"/>
  <Override PartName="/xl/embeddings/oleObject1487.bin" ContentType="application/vnd.openxmlformats-officedocument.oleObject"/>
  <Override PartName="/xl/embeddings/oleObject1488.bin" ContentType="application/vnd.openxmlformats-officedocument.oleObject"/>
  <Override PartName="/xl/embeddings/oleObject1489.bin" ContentType="application/vnd.openxmlformats-officedocument.oleObject"/>
  <Override PartName="/xl/embeddings/oleObject1490.bin" ContentType="application/vnd.openxmlformats-officedocument.oleObject"/>
  <Override PartName="/xl/embeddings/oleObject1491.bin" ContentType="application/vnd.openxmlformats-officedocument.oleObject"/>
  <Override PartName="/xl/embeddings/oleObject1492.bin" ContentType="application/vnd.openxmlformats-officedocument.oleObject"/>
  <Override PartName="/xl/embeddings/oleObject1493.bin" ContentType="application/vnd.openxmlformats-officedocument.oleObject"/>
  <Override PartName="/xl/embeddings/oleObject1494.bin" ContentType="application/vnd.openxmlformats-officedocument.oleObject"/>
  <Override PartName="/xl/embeddings/oleObject1495.bin" ContentType="application/vnd.openxmlformats-officedocument.oleObject"/>
  <Override PartName="/xl/embeddings/oleObject1496.bin" ContentType="application/vnd.openxmlformats-officedocument.oleObject"/>
  <Override PartName="/xl/embeddings/oleObject1497.bin" ContentType="application/vnd.openxmlformats-officedocument.oleObject"/>
  <Override PartName="/xl/embeddings/oleObject1498.bin" ContentType="application/vnd.openxmlformats-officedocument.oleObject"/>
  <Override PartName="/xl/embeddings/oleObject1499.bin" ContentType="application/vnd.openxmlformats-officedocument.oleObject"/>
  <Override PartName="/xl/embeddings/oleObject1500.bin" ContentType="application/vnd.openxmlformats-officedocument.oleObject"/>
  <Override PartName="/xl/embeddings/oleObject1501.bin" ContentType="application/vnd.openxmlformats-officedocument.oleObject"/>
  <Override PartName="/xl/embeddings/oleObject1502.bin" ContentType="application/vnd.openxmlformats-officedocument.oleObject"/>
  <Override PartName="/xl/embeddings/oleObject1503.bin" ContentType="application/vnd.openxmlformats-officedocument.oleObject"/>
  <Override PartName="/xl/embeddings/oleObject1504.bin" ContentType="application/vnd.openxmlformats-officedocument.oleObject"/>
  <Override PartName="/xl/embeddings/oleObject1505.bin" ContentType="application/vnd.openxmlformats-officedocument.oleObject"/>
  <Override PartName="/xl/embeddings/oleObject1506.bin" ContentType="application/vnd.openxmlformats-officedocument.oleObject"/>
  <Override PartName="/xl/embeddings/oleObject1507.bin" ContentType="application/vnd.openxmlformats-officedocument.oleObject"/>
  <Override PartName="/xl/embeddings/oleObject1508.bin" ContentType="application/vnd.openxmlformats-officedocument.oleObject"/>
  <Override PartName="/xl/embeddings/oleObject1509.bin" ContentType="application/vnd.openxmlformats-officedocument.oleObject"/>
  <Override PartName="/xl/embeddings/oleObject1510.bin" ContentType="application/vnd.openxmlformats-officedocument.oleObject"/>
  <Override PartName="/xl/embeddings/oleObject1511.bin" ContentType="application/vnd.openxmlformats-officedocument.oleObject"/>
  <Override PartName="/xl/embeddings/oleObject1512.bin" ContentType="application/vnd.openxmlformats-officedocument.oleObject"/>
  <Override PartName="/xl/embeddings/oleObject1513.bin" ContentType="application/vnd.openxmlformats-officedocument.oleObject"/>
  <Override PartName="/xl/embeddings/oleObject1514.bin" ContentType="application/vnd.openxmlformats-officedocument.oleObject"/>
  <Override PartName="/xl/embeddings/oleObject1515.bin" ContentType="application/vnd.openxmlformats-officedocument.oleObject"/>
  <Override PartName="/xl/embeddings/oleObject1516.bin" ContentType="application/vnd.openxmlformats-officedocument.oleObject"/>
  <Override PartName="/xl/embeddings/oleObject1517.bin" ContentType="application/vnd.openxmlformats-officedocument.oleObject"/>
  <Override PartName="/xl/embeddings/oleObject1518.bin" ContentType="application/vnd.openxmlformats-officedocument.oleObject"/>
  <Override PartName="/xl/embeddings/oleObject1519.bin" ContentType="application/vnd.openxmlformats-officedocument.oleObject"/>
  <Override PartName="/xl/embeddings/oleObject1520.bin" ContentType="application/vnd.openxmlformats-officedocument.oleObject"/>
  <Override PartName="/xl/embeddings/oleObject1521.bin" ContentType="application/vnd.openxmlformats-officedocument.oleObject"/>
  <Override PartName="/xl/embeddings/oleObject1522.bin" ContentType="application/vnd.openxmlformats-officedocument.oleObject"/>
  <Override PartName="/xl/embeddings/oleObject1523.bin" ContentType="application/vnd.openxmlformats-officedocument.oleObject"/>
  <Override PartName="/xl/embeddings/oleObject1524.bin" ContentType="application/vnd.openxmlformats-officedocument.oleObject"/>
  <Override PartName="/xl/embeddings/oleObject1525.bin" ContentType="application/vnd.openxmlformats-officedocument.oleObject"/>
  <Override PartName="/xl/embeddings/oleObject1526.bin" ContentType="application/vnd.openxmlformats-officedocument.oleObject"/>
  <Override PartName="/xl/embeddings/oleObject1527.bin" ContentType="application/vnd.openxmlformats-officedocument.oleObject"/>
  <Override PartName="/xl/embeddings/oleObject1528.bin" ContentType="application/vnd.openxmlformats-officedocument.oleObject"/>
  <Override PartName="/xl/embeddings/oleObject1529.bin" ContentType="application/vnd.openxmlformats-officedocument.oleObject"/>
  <Override PartName="/xl/embeddings/oleObject1530.bin" ContentType="application/vnd.openxmlformats-officedocument.oleObject"/>
  <Override PartName="/xl/embeddings/oleObject1531.bin" ContentType="application/vnd.openxmlformats-officedocument.oleObject"/>
  <Override PartName="/xl/embeddings/oleObject1532.bin" ContentType="application/vnd.openxmlformats-officedocument.oleObject"/>
  <Override PartName="/xl/embeddings/oleObject1533.bin" ContentType="application/vnd.openxmlformats-officedocument.oleObject"/>
  <Override PartName="/xl/embeddings/oleObject1534.bin" ContentType="application/vnd.openxmlformats-officedocument.oleObject"/>
  <Override PartName="/xl/embeddings/oleObject1535.bin" ContentType="application/vnd.openxmlformats-officedocument.oleObject"/>
  <Override PartName="/xl/embeddings/oleObject1536.bin" ContentType="application/vnd.openxmlformats-officedocument.oleObject"/>
  <Override PartName="/xl/embeddings/oleObject1537.bin" ContentType="application/vnd.openxmlformats-officedocument.oleObject"/>
  <Override PartName="/xl/embeddings/oleObject1538.bin" ContentType="application/vnd.openxmlformats-officedocument.oleObject"/>
  <Override PartName="/xl/embeddings/oleObject1539.bin" ContentType="application/vnd.openxmlformats-officedocument.oleObject"/>
  <Override PartName="/xl/embeddings/oleObject1540.bin" ContentType="application/vnd.openxmlformats-officedocument.oleObject"/>
  <Override PartName="/xl/embeddings/oleObject1541.bin" ContentType="application/vnd.openxmlformats-officedocument.oleObject"/>
  <Override PartName="/xl/embeddings/oleObject1542.bin" ContentType="application/vnd.openxmlformats-officedocument.oleObject"/>
  <Override PartName="/xl/embeddings/oleObject1543.bin" ContentType="application/vnd.openxmlformats-officedocument.oleObject"/>
  <Override PartName="/xl/embeddings/oleObject1544.bin" ContentType="application/vnd.openxmlformats-officedocument.oleObject"/>
  <Override PartName="/xl/embeddings/oleObject1545.bin" ContentType="application/vnd.openxmlformats-officedocument.oleObject"/>
  <Override PartName="/xl/embeddings/oleObject1546.bin" ContentType="application/vnd.openxmlformats-officedocument.oleObject"/>
  <Override PartName="/xl/embeddings/oleObject1547.bin" ContentType="application/vnd.openxmlformats-officedocument.oleObject"/>
  <Override PartName="/xl/embeddings/oleObject1548.bin" ContentType="application/vnd.openxmlformats-officedocument.oleObject"/>
  <Override PartName="/xl/embeddings/oleObject1549.bin" ContentType="application/vnd.openxmlformats-officedocument.oleObject"/>
  <Override PartName="/xl/embeddings/oleObject1550.bin" ContentType="application/vnd.openxmlformats-officedocument.oleObject"/>
  <Override PartName="/xl/embeddings/oleObject1551.bin" ContentType="application/vnd.openxmlformats-officedocument.oleObject"/>
  <Override PartName="/xl/embeddings/oleObject1552.bin" ContentType="application/vnd.openxmlformats-officedocument.oleObject"/>
  <Override PartName="/xl/embeddings/oleObject1553.bin" ContentType="application/vnd.openxmlformats-officedocument.oleObject"/>
  <Override PartName="/xl/embeddings/oleObject1554.bin" ContentType="application/vnd.openxmlformats-officedocument.oleObject"/>
  <Override PartName="/xl/embeddings/oleObject1555.bin" ContentType="application/vnd.openxmlformats-officedocument.oleObject"/>
  <Override PartName="/xl/embeddings/oleObject1556.bin" ContentType="application/vnd.openxmlformats-officedocument.oleObject"/>
  <Override PartName="/xl/embeddings/oleObject1557.bin" ContentType="application/vnd.openxmlformats-officedocument.oleObject"/>
  <Override PartName="/xl/embeddings/oleObject1558.bin" ContentType="application/vnd.openxmlformats-officedocument.oleObject"/>
  <Override PartName="/xl/embeddings/oleObject1559.bin" ContentType="application/vnd.openxmlformats-officedocument.oleObject"/>
  <Override PartName="/xl/embeddings/oleObject1560.bin" ContentType="application/vnd.openxmlformats-officedocument.oleObject"/>
  <Override PartName="/xl/embeddings/oleObject1561.bin" ContentType="application/vnd.openxmlformats-officedocument.oleObject"/>
  <Override PartName="/xl/embeddings/oleObject1562.bin" ContentType="application/vnd.openxmlformats-officedocument.oleObject"/>
  <Override PartName="/xl/embeddings/oleObject1563.bin" ContentType="application/vnd.openxmlformats-officedocument.oleObject"/>
  <Override PartName="/xl/embeddings/oleObject1564.bin" ContentType="application/vnd.openxmlformats-officedocument.oleObject"/>
  <Override PartName="/xl/embeddings/oleObject1565.bin" ContentType="application/vnd.openxmlformats-officedocument.oleObject"/>
  <Override PartName="/xl/embeddings/oleObject1566.bin" ContentType="application/vnd.openxmlformats-officedocument.oleObject"/>
  <Override PartName="/xl/embeddings/oleObject1567.bin" ContentType="application/vnd.openxmlformats-officedocument.oleObject"/>
  <Override PartName="/xl/embeddings/oleObject1568.bin" ContentType="application/vnd.openxmlformats-officedocument.oleObject"/>
  <Override PartName="/xl/embeddings/oleObject1569.bin" ContentType="application/vnd.openxmlformats-officedocument.oleObject"/>
  <Override PartName="/xl/embeddings/oleObject1570.bin" ContentType="application/vnd.openxmlformats-officedocument.oleObject"/>
  <Override PartName="/xl/embeddings/oleObject1571.bin" ContentType="application/vnd.openxmlformats-officedocument.oleObject"/>
  <Override PartName="/xl/embeddings/oleObject1572.bin" ContentType="application/vnd.openxmlformats-officedocument.oleObject"/>
  <Override PartName="/xl/embeddings/oleObject1573.bin" ContentType="application/vnd.openxmlformats-officedocument.oleObject"/>
  <Override PartName="/xl/embeddings/oleObject1574.bin" ContentType="application/vnd.openxmlformats-officedocument.oleObject"/>
  <Override PartName="/xl/embeddings/oleObject1575.bin" ContentType="application/vnd.openxmlformats-officedocument.oleObject"/>
  <Override PartName="/xl/embeddings/oleObject1576.bin" ContentType="application/vnd.openxmlformats-officedocument.oleObject"/>
  <Override PartName="/xl/embeddings/oleObject1577.bin" ContentType="application/vnd.openxmlformats-officedocument.oleObject"/>
  <Override PartName="/xl/embeddings/oleObject1578.bin" ContentType="application/vnd.openxmlformats-officedocument.oleObject"/>
  <Override PartName="/xl/embeddings/oleObject1579.bin" ContentType="application/vnd.openxmlformats-officedocument.oleObject"/>
  <Override PartName="/xl/embeddings/oleObject1580.bin" ContentType="application/vnd.openxmlformats-officedocument.oleObject"/>
  <Override PartName="/xl/embeddings/oleObject1581.bin" ContentType="application/vnd.openxmlformats-officedocument.oleObject"/>
  <Override PartName="/xl/embeddings/oleObject1582.bin" ContentType="application/vnd.openxmlformats-officedocument.oleObject"/>
  <Override PartName="/xl/embeddings/oleObject1583.bin" ContentType="application/vnd.openxmlformats-officedocument.oleObject"/>
  <Override PartName="/xl/embeddings/oleObject1584.bin" ContentType="application/vnd.openxmlformats-officedocument.oleObject"/>
  <Override PartName="/xl/embeddings/oleObject1585.bin" ContentType="application/vnd.openxmlformats-officedocument.oleObject"/>
  <Override PartName="/xl/embeddings/oleObject1586.bin" ContentType="application/vnd.openxmlformats-officedocument.oleObject"/>
  <Override PartName="/xl/embeddings/oleObject1587.bin" ContentType="application/vnd.openxmlformats-officedocument.oleObject"/>
  <Override PartName="/xl/embeddings/oleObject1588.bin" ContentType="application/vnd.openxmlformats-officedocument.oleObject"/>
  <Override PartName="/xl/embeddings/oleObject1589.bin" ContentType="application/vnd.openxmlformats-officedocument.oleObject"/>
  <Override PartName="/xl/embeddings/oleObject1590.bin" ContentType="application/vnd.openxmlformats-officedocument.oleObject"/>
  <Override PartName="/xl/embeddings/oleObject1591.bin" ContentType="application/vnd.openxmlformats-officedocument.oleObject"/>
  <Override PartName="/xl/embeddings/oleObject1592.bin" ContentType="application/vnd.openxmlformats-officedocument.oleObject"/>
  <Override PartName="/xl/embeddings/oleObject1593.bin" ContentType="application/vnd.openxmlformats-officedocument.oleObject"/>
  <Override PartName="/xl/embeddings/oleObject1594.bin" ContentType="application/vnd.openxmlformats-officedocument.oleObject"/>
  <Override PartName="/xl/embeddings/oleObject1595.bin" ContentType="application/vnd.openxmlformats-officedocument.oleObject"/>
  <Override PartName="/xl/embeddings/oleObject1596.bin" ContentType="application/vnd.openxmlformats-officedocument.oleObject"/>
  <Override PartName="/xl/embeddings/oleObject1597.bin" ContentType="application/vnd.openxmlformats-officedocument.oleObject"/>
  <Override PartName="/xl/embeddings/oleObject1598.bin" ContentType="application/vnd.openxmlformats-officedocument.oleObject"/>
  <Override PartName="/xl/embeddings/oleObject1599.bin" ContentType="application/vnd.openxmlformats-officedocument.oleObject"/>
  <Override PartName="/xl/embeddings/oleObject1600.bin" ContentType="application/vnd.openxmlformats-officedocument.oleObject"/>
  <Override PartName="/xl/embeddings/oleObject1601.bin" ContentType="application/vnd.openxmlformats-officedocument.oleObject"/>
  <Override PartName="/xl/embeddings/oleObject1602.bin" ContentType="application/vnd.openxmlformats-officedocument.oleObject"/>
  <Override PartName="/xl/embeddings/oleObject1603.bin" ContentType="application/vnd.openxmlformats-officedocument.oleObject"/>
  <Override PartName="/xl/embeddings/oleObject1604.bin" ContentType="application/vnd.openxmlformats-officedocument.oleObject"/>
  <Override PartName="/xl/embeddings/oleObject1605.bin" ContentType="application/vnd.openxmlformats-officedocument.oleObject"/>
  <Override PartName="/xl/embeddings/oleObject1606.bin" ContentType="application/vnd.openxmlformats-officedocument.oleObject"/>
  <Override PartName="/xl/embeddings/oleObject1607.bin" ContentType="application/vnd.openxmlformats-officedocument.oleObject"/>
  <Override PartName="/xl/embeddings/oleObject1608.bin" ContentType="application/vnd.openxmlformats-officedocument.oleObject"/>
  <Override PartName="/xl/embeddings/oleObject1609.bin" ContentType="application/vnd.openxmlformats-officedocument.oleObject"/>
  <Override PartName="/xl/embeddings/oleObject1610.bin" ContentType="application/vnd.openxmlformats-officedocument.oleObject"/>
  <Override PartName="/xl/embeddings/oleObject1611.bin" ContentType="application/vnd.openxmlformats-officedocument.oleObject"/>
  <Override PartName="/xl/embeddings/oleObject1612.bin" ContentType="application/vnd.openxmlformats-officedocument.oleObject"/>
  <Override PartName="/xl/embeddings/oleObject1613.bin" ContentType="application/vnd.openxmlformats-officedocument.oleObject"/>
  <Override PartName="/xl/embeddings/oleObject1614.bin" ContentType="application/vnd.openxmlformats-officedocument.oleObject"/>
  <Override PartName="/xl/embeddings/oleObject1615.bin" ContentType="application/vnd.openxmlformats-officedocument.oleObject"/>
  <Override PartName="/xl/embeddings/oleObject1616.bin" ContentType="application/vnd.openxmlformats-officedocument.oleObject"/>
  <Override PartName="/xl/embeddings/oleObject1617.bin" ContentType="application/vnd.openxmlformats-officedocument.oleObject"/>
  <Override PartName="/xl/embeddings/oleObject1618.bin" ContentType="application/vnd.openxmlformats-officedocument.oleObject"/>
  <Override PartName="/xl/embeddings/oleObject1619.bin" ContentType="application/vnd.openxmlformats-officedocument.oleObject"/>
  <Override PartName="/xl/embeddings/oleObject1620.bin" ContentType="application/vnd.openxmlformats-officedocument.oleObject"/>
  <Override PartName="/xl/embeddings/oleObject1621.bin" ContentType="application/vnd.openxmlformats-officedocument.oleObject"/>
  <Override PartName="/xl/embeddings/oleObject1622.bin" ContentType="application/vnd.openxmlformats-officedocument.oleObject"/>
  <Override PartName="/xl/embeddings/oleObject1623.bin" ContentType="application/vnd.openxmlformats-officedocument.oleObject"/>
  <Override PartName="/xl/embeddings/oleObject1624.bin" ContentType="application/vnd.openxmlformats-officedocument.oleObject"/>
  <Override PartName="/xl/embeddings/oleObject1625.bin" ContentType="application/vnd.openxmlformats-officedocument.oleObject"/>
  <Override PartName="/xl/embeddings/oleObject1626.bin" ContentType="application/vnd.openxmlformats-officedocument.oleObject"/>
  <Override PartName="/xl/embeddings/oleObject1627.bin" ContentType="application/vnd.openxmlformats-officedocument.oleObject"/>
  <Override PartName="/xl/embeddings/oleObject1628.bin" ContentType="application/vnd.openxmlformats-officedocument.oleObject"/>
  <Override PartName="/xl/embeddings/oleObject1629.bin" ContentType="application/vnd.openxmlformats-officedocument.oleObject"/>
  <Override PartName="/xl/embeddings/oleObject1630.bin" ContentType="application/vnd.openxmlformats-officedocument.oleObject"/>
  <Override PartName="/xl/embeddings/oleObject1631.bin" ContentType="application/vnd.openxmlformats-officedocument.oleObject"/>
  <Override PartName="/xl/embeddings/oleObject1632.bin" ContentType="application/vnd.openxmlformats-officedocument.oleObject"/>
  <Override PartName="/xl/embeddings/oleObject1633.bin" ContentType="application/vnd.openxmlformats-officedocument.oleObject"/>
  <Override PartName="/xl/embeddings/oleObject1634.bin" ContentType="application/vnd.openxmlformats-officedocument.oleObject"/>
  <Override PartName="/xl/embeddings/oleObject1635.bin" ContentType="application/vnd.openxmlformats-officedocument.oleObject"/>
  <Override PartName="/xl/embeddings/oleObject1636.bin" ContentType="application/vnd.openxmlformats-officedocument.oleObject"/>
  <Override PartName="/xl/embeddings/oleObject1637.bin" ContentType="application/vnd.openxmlformats-officedocument.oleObject"/>
  <Override PartName="/xl/embeddings/oleObject1638.bin" ContentType="application/vnd.openxmlformats-officedocument.oleObject"/>
  <Override PartName="/xl/embeddings/oleObject1639.bin" ContentType="application/vnd.openxmlformats-officedocument.oleObject"/>
  <Override PartName="/xl/embeddings/oleObject1640.bin" ContentType="application/vnd.openxmlformats-officedocument.oleObject"/>
  <Override PartName="/xl/embeddings/oleObject1641.bin" ContentType="application/vnd.openxmlformats-officedocument.oleObject"/>
  <Override PartName="/xl/embeddings/oleObject1642.bin" ContentType="application/vnd.openxmlformats-officedocument.oleObject"/>
  <Override PartName="/xl/embeddings/oleObject1643.bin" ContentType="application/vnd.openxmlformats-officedocument.oleObject"/>
  <Override PartName="/xl/embeddings/oleObject1644.bin" ContentType="application/vnd.openxmlformats-officedocument.oleObject"/>
  <Override PartName="/xl/embeddings/oleObject1645.bin" ContentType="application/vnd.openxmlformats-officedocument.oleObject"/>
  <Override PartName="/xl/embeddings/oleObject1646.bin" ContentType="application/vnd.openxmlformats-officedocument.oleObject"/>
  <Override PartName="/xl/embeddings/oleObject1647.bin" ContentType="application/vnd.openxmlformats-officedocument.oleObject"/>
  <Override PartName="/xl/embeddings/oleObject1648.bin" ContentType="application/vnd.openxmlformats-officedocument.oleObject"/>
  <Override PartName="/xl/embeddings/oleObject1649.bin" ContentType="application/vnd.openxmlformats-officedocument.oleObject"/>
  <Override PartName="/xl/embeddings/oleObject1650.bin" ContentType="application/vnd.openxmlformats-officedocument.oleObject"/>
  <Override PartName="/xl/embeddings/oleObject1651.bin" ContentType="application/vnd.openxmlformats-officedocument.oleObject"/>
  <Override PartName="/xl/embeddings/oleObject1652.bin" ContentType="application/vnd.openxmlformats-officedocument.oleObject"/>
  <Override PartName="/xl/embeddings/oleObject1653.bin" ContentType="application/vnd.openxmlformats-officedocument.oleObject"/>
  <Override PartName="/xl/embeddings/oleObject1654.bin" ContentType="application/vnd.openxmlformats-officedocument.oleObject"/>
  <Override PartName="/xl/embeddings/oleObject1655.bin" ContentType="application/vnd.openxmlformats-officedocument.oleObject"/>
  <Override PartName="/xl/embeddings/oleObject1656.bin" ContentType="application/vnd.openxmlformats-officedocument.oleObject"/>
  <Override PartName="/xl/embeddings/oleObject1657.bin" ContentType="application/vnd.openxmlformats-officedocument.oleObject"/>
  <Override PartName="/xl/embeddings/oleObject1658.bin" ContentType="application/vnd.openxmlformats-officedocument.oleObject"/>
  <Override PartName="/xl/embeddings/oleObject1659.bin" ContentType="application/vnd.openxmlformats-officedocument.oleObject"/>
  <Override PartName="/xl/embeddings/oleObject1660.bin" ContentType="application/vnd.openxmlformats-officedocument.oleObject"/>
  <Override PartName="/xl/embeddings/oleObject1661.bin" ContentType="application/vnd.openxmlformats-officedocument.oleObject"/>
  <Override PartName="/xl/embeddings/oleObject1662.bin" ContentType="application/vnd.openxmlformats-officedocument.oleObject"/>
  <Override PartName="/xl/embeddings/oleObject1663.bin" ContentType="application/vnd.openxmlformats-officedocument.oleObject"/>
  <Override PartName="/xl/embeddings/oleObject1664.bin" ContentType="application/vnd.openxmlformats-officedocument.oleObject"/>
  <Override PartName="/xl/embeddings/oleObject1665.bin" ContentType="application/vnd.openxmlformats-officedocument.oleObject"/>
  <Override PartName="/xl/embeddings/oleObject1666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4355" windowHeight="7425" activeTab="1"/>
  </bookViews>
  <sheets>
    <sheet name="XD định mức" sheetId="1" r:id="rId1"/>
    <sheet name="DM vật tư" sheetId="2" r:id="rId2"/>
    <sheet name="DM đề nghị" sheetId="12" r:id="rId3"/>
    <sheet name="thi dua" sheetId="5" r:id="rId4"/>
    <sheet name="cơm trưa" sheetId="6" r:id="rId5"/>
    <sheet name="NQ03" sheetId="7" r:id="rId6"/>
    <sheet name="phụ trội" sheetId="8" r:id="rId7"/>
    <sheet name="Sheet6" sheetId="9" r:id="rId8"/>
    <sheet name="Sheet7" sheetId="10" r:id="rId9"/>
  </sheets>
  <definedNames>
    <definedName name="_xlnm.Print_Titles" localSheetId="2">'DM đề nghị'!$7:$7</definedName>
    <definedName name="_xlnm.Print_Titles" localSheetId="1">'DM vật tư'!$7:$7</definedName>
  </definedNames>
  <calcPr calcId="144525"/>
</workbook>
</file>

<file path=xl/calcChain.xml><?xml version="1.0" encoding="utf-8"?>
<calcChain xmlns="http://schemas.openxmlformats.org/spreadsheetml/2006/main">
  <c r="E37" i="1" l="1"/>
  <c r="E36" i="1"/>
  <c r="F33" i="1"/>
  <c r="F35" i="1"/>
  <c r="D35" i="1"/>
  <c r="G35" i="1"/>
  <c r="G34" i="1"/>
  <c r="G28" i="1"/>
  <c r="G24" i="1"/>
  <c r="F34" i="1"/>
  <c r="E34" i="1" s="1"/>
  <c r="D28" i="1"/>
  <c r="F15" i="1"/>
  <c r="E12" i="1" l="1"/>
  <c r="E11" i="1"/>
  <c r="F11" i="1" s="1"/>
  <c r="G10" i="1"/>
  <c r="E24" i="1"/>
  <c r="D9" i="1"/>
  <c r="G9" i="1" s="1"/>
  <c r="F29" i="1"/>
  <c r="F30" i="1"/>
  <c r="E30" i="1" s="1"/>
  <c r="F12" i="1"/>
  <c r="F28" i="1" l="1"/>
  <c r="K46" i="8"/>
  <c r="F17" i="1"/>
  <c r="E18" i="1"/>
  <c r="F18" i="1" s="1"/>
  <c r="F123" i="7"/>
  <c r="E16" i="1"/>
  <c r="F16" i="1" s="1"/>
  <c r="F244" i="6"/>
  <c r="H243" i="5"/>
  <c r="J84" i="8"/>
  <c r="G84" i="8"/>
  <c r="P81" i="8"/>
  <c r="E81" i="8"/>
  <c r="P80" i="8"/>
  <c r="E80" i="8"/>
  <c r="P79" i="8"/>
  <c r="E79" i="8"/>
  <c r="P78" i="8"/>
  <c r="E78" i="8"/>
  <c r="P77" i="8"/>
  <c r="E77" i="8"/>
  <c r="P76" i="8"/>
  <c r="E76" i="8"/>
  <c r="P75" i="8"/>
  <c r="E75" i="8"/>
  <c r="P74" i="8"/>
  <c r="E74" i="8"/>
  <c r="P73" i="8"/>
  <c r="E73" i="8"/>
  <c r="P72" i="8"/>
  <c r="E72" i="8"/>
  <c r="P71" i="8"/>
  <c r="E71" i="8"/>
  <c r="P70" i="8"/>
  <c r="E70" i="8"/>
  <c r="P69" i="8"/>
  <c r="E69" i="8"/>
  <c r="P68" i="8"/>
  <c r="E68" i="8"/>
  <c r="P67" i="8"/>
  <c r="E67" i="8"/>
  <c r="P66" i="8"/>
  <c r="E66" i="8"/>
  <c r="P65" i="8"/>
  <c r="E65" i="8"/>
  <c r="P64" i="8"/>
  <c r="E64" i="8"/>
  <c r="P63" i="8"/>
  <c r="E63" i="8"/>
  <c r="P62" i="8"/>
  <c r="E62" i="8"/>
  <c r="P61" i="8"/>
  <c r="E61" i="8"/>
  <c r="P60" i="8"/>
  <c r="E60" i="8"/>
  <c r="P59" i="8"/>
  <c r="E59" i="8"/>
  <c r="P58" i="8"/>
  <c r="E58" i="8"/>
  <c r="P57" i="8"/>
  <c r="E57" i="8"/>
  <c r="P56" i="8"/>
  <c r="E56" i="8"/>
  <c r="P55" i="8"/>
  <c r="E55" i="8"/>
  <c r="P54" i="8"/>
  <c r="E54" i="8"/>
  <c r="P53" i="8"/>
  <c r="E53" i="8"/>
  <c r="P52" i="8"/>
  <c r="E52" i="8"/>
  <c r="P51" i="8"/>
  <c r="E51" i="8"/>
  <c r="P50" i="8"/>
  <c r="E50" i="8"/>
  <c r="P49" i="8"/>
  <c r="E49" i="8"/>
  <c r="P48" i="8"/>
  <c r="E48" i="8"/>
  <c r="P47" i="8"/>
  <c r="E47" i="8"/>
  <c r="P46" i="8"/>
  <c r="E46" i="8"/>
  <c r="P45" i="8"/>
  <c r="E45" i="8"/>
  <c r="P44" i="8"/>
  <c r="E44" i="8"/>
  <c r="P43" i="8"/>
  <c r="E43" i="8"/>
  <c r="P42" i="8"/>
  <c r="E42" i="8"/>
  <c r="P41" i="8"/>
  <c r="E41" i="8"/>
  <c r="P40" i="8"/>
  <c r="E40" i="8"/>
  <c r="P39" i="8"/>
  <c r="E39" i="8"/>
  <c r="P38" i="8"/>
  <c r="E38" i="8"/>
  <c r="P37" i="8"/>
  <c r="E37" i="8"/>
  <c r="P36" i="8"/>
  <c r="E36" i="8"/>
  <c r="P35" i="8"/>
  <c r="E35" i="8"/>
  <c r="P34" i="8"/>
  <c r="E34" i="8"/>
  <c r="P33" i="8"/>
  <c r="E33" i="8"/>
  <c r="P32" i="8"/>
  <c r="E32" i="8"/>
  <c r="P31" i="8"/>
  <c r="E31" i="8"/>
  <c r="P30" i="8"/>
  <c r="E30" i="8"/>
  <c r="P29" i="8"/>
  <c r="E29" i="8"/>
  <c r="P28" i="8"/>
  <c r="E28" i="8"/>
  <c r="P27" i="8"/>
  <c r="E27" i="8"/>
  <c r="P26" i="8"/>
  <c r="E26" i="8"/>
  <c r="P25" i="8"/>
  <c r="E25" i="8"/>
  <c r="P24" i="8"/>
  <c r="E24" i="8"/>
  <c r="P23" i="8"/>
  <c r="E23" i="8"/>
  <c r="P22" i="8"/>
  <c r="E22" i="8"/>
  <c r="P21" i="8"/>
  <c r="E21" i="8"/>
  <c r="P20" i="8"/>
  <c r="E20" i="8"/>
  <c r="P19" i="8"/>
  <c r="P84" i="8" s="1"/>
  <c r="E19" i="8"/>
  <c r="P18" i="8"/>
  <c r="E18" i="8"/>
  <c r="J17" i="8"/>
  <c r="G17" i="8"/>
  <c r="E17" i="8"/>
  <c r="E84" i="8" s="1"/>
  <c r="E16" i="8"/>
  <c r="D332" i="6"/>
  <c r="D270" i="5"/>
  <c r="D331" i="5" s="1"/>
  <c r="F32" i="1" l="1"/>
  <c r="F31" i="1" s="1"/>
  <c r="E13" i="1"/>
  <c r="F13" i="1" s="1"/>
  <c r="E22" i="1"/>
  <c r="F22" i="1" s="1"/>
  <c r="E23" i="1"/>
  <c r="F23" i="1" s="1"/>
  <c r="E21" i="1"/>
  <c r="F21" i="1" s="1"/>
  <c r="E20" i="1"/>
  <c r="F20" i="1" s="1"/>
  <c r="E19" i="1"/>
  <c r="E32" i="1" l="1"/>
  <c r="E31" i="1" s="1"/>
  <c r="D32" i="1"/>
  <c r="D31" i="1" s="1"/>
  <c r="E14" i="1"/>
  <c r="F19" i="1"/>
  <c r="F14" i="1" s="1"/>
  <c r="F10" i="1" s="1"/>
  <c r="G11" i="1" s="1"/>
  <c r="F263" i="2"/>
  <c r="F262" i="2"/>
  <c r="F261" i="2"/>
  <c r="F260" i="2"/>
  <c r="F259" i="2"/>
  <c r="F258" i="2"/>
  <c r="F257" i="2"/>
  <c r="F256" i="2"/>
  <c r="F255" i="2"/>
  <c r="F254" i="2"/>
  <c r="F253" i="2"/>
  <c r="F252" i="2"/>
  <c r="F251" i="2"/>
  <c r="F250" i="2"/>
  <c r="F249" i="2"/>
  <c r="F248" i="2"/>
  <c r="F247" i="2"/>
  <c r="F246" i="2"/>
  <c r="F245" i="2"/>
  <c r="F244" i="2"/>
  <c r="F243" i="2"/>
  <c r="F242" i="2"/>
  <c r="F241" i="2"/>
  <c r="F240" i="2"/>
  <c r="F239" i="2"/>
  <c r="F238" i="2"/>
  <c r="F237" i="2"/>
  <c r="F236" i="2"/>
  <c r="F235" i="2"/>
  <c r="F234" i="2"/>
  <c r="F233" i="2"/>
  <c r="F232" i="2"/>
  <c r="F231" i="2"/>
  <c r="F230" i="2"/>
  <c r="F229" i="2"/>
  <c r="F228" i="2"/>
  <c r="F227" i="2"/>
  <c r="F226" i="2"/>
  <c r="F225" i="2"/>
  <c r="F224" i="2"/>
  <c r="F223" i="2"/>
  <c r="F222" i="2"/>
  <c r="F221" i="2"/>
  <c r="F220" i="2"/>
  <c r="F219" i="2"/>
  <c r="F218" i="2"/>
  <c r="F217" i="2"/>
  <c r="F216" i="2"/>
  <c r="F215" i="2"/>
  <c r="F214" i="2"/>
  <c r="F213" i="2"/>
  <c r="F212" i="2"/>
  <c r="F211" i="2"/>
  <c r="F210" i="2"/>
  <c r="F209" i="2"/>
  <c r="F208" i="2"/>
  <c r="F207" i="2"/>
  <c r="F206" i="2"/>
  <c r="F205" i="2"/>
  <c r="F204" i="2"/>
  <c r="F203" i="2"/>
  <c r="F202" i="2"/>
  <c r="F201" i="2"/>
  <c r="F200" i="2"/>
  <c r="F199" i="2"/>
  <c r="F198" i="2"/>
  <c r="F197" i="2"/>
  <c r="F196" i="2"/>
  <c r="F195" i="2"/>
  <c r="F194" i="2"/>
  <c r="F193" i="2"/>
  <c r="F192" i="2"/>
  <c r="F191" i="2"/>
  <c r="F190" i="2"/>
  <c r="F189" i="2"/>
  <c r="F188" i="2"/>
  <c r="F187" i="2"/>
  <c r="F186" i="2"/>
  <c r="F185" i="2"/>
  <c r="F184" i="2"/>
  <c r="F183" i="2"/>
  <c r="F182" i="2"/>
  <c r="F181" i="2"/>
  <c r="F180" i="2"/>
  <c r="F179" i="2"/>
  <c r="F178" i="2"/>
  <c r="F177" i="2"/>
  <c r="F176" i="2"/>
  <c r="F175" i="2"/>
  <c r="F174" i="2"/>
  <c r="F173" i="2"/>
  <c r="F172" i="2"/>
  <c r="F171" i="2"/>
  <c r="F170" i="2"/>
  <c r="F169" i="2"/>
  <c r="F168" i="2"/>
  <c r="F167" i="2"/>
  <c r="F166" i="2"/>
  <c r="F165" i="2"/>
  <c r="F164" i="2"/>
  <c r="F163" i="2"/>
  <c r="F162" i="2"/>
  <c r="F161" i="2"/>
  <c r="F160" i="2"/>
  <c r="F159" i="2"/>
  <c r="F158" i="2"/>
  <c r="F157" i="2"/>
  <c r="F156" i="2"/>
  <c r="F155" i="2"/>
  <c r="F154" i="2"/>
  <c r="F153" i="2"/>
  <c r="F152" i="2"/>
  <c r="F151" i="2"/>
  <c r="F150" i="2"/>
  <c r="F149" i="2"/>
  <c r="F148" i="2"/>
  <c r="F147" i="2"/>
  <c r="F146" i="2"/>
  <c r="F145" i="2"/>
  <c r="F144" i="2"/>
  <c r="F143" i="2"/>
  <c r="F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G32" i="1" l="1"/>
  <c r="F4" i="1"/>
  <c r="D38" i="1" l="1"/>
  <c r="G31" i="1"/>
  <c r="G38" i="1" s="1"/>
  <c r="G39" i="1" s="1"/>
  <c r="E28" i="1" l="1"/>
  <c r="E10" i="1" l="1"/>
  <c r="E9" i="1" s="1"/>
  <c r="F36" i="1" l="1"/>
  <c r="F37" i="1"/>
  <c r="F24" i="1"/>
  <c r="F9" i="1" s="1"/>
  <c r="F5" i="1"/>
  <c r="F6" i="1" s="1"/>
  <c r="F38" i="1" l="1"/>
  <c r="E35" i="1"/>
  <c r="E38" i="1" s="1"/>
</calcChain>
</file>

<file path=xl/comments1.xml><?xml version="1.0" encoding="utf-8"?>
<comments xmlns="http://schemas.openxmlformats.org/spreadsheetml/2006/main">
  <authors>
    <author>thoa</author>
  </authors>
  <commentList>
    <comment ref="E30" authorId="0">
      <text>
        <r>
          <rPr>
            <b/>
            <sz val="9"/>
            <color indexed="81"/>
            <rFont val="Tahoma"/>
            <family val="2"/>
          </rPr>
          <t>thoa:</t>
        </r>
        <r>
          <rPr>
            <sz val="9"/>
            <color indexed="81"/>
            <rFont val="Tahoma"/>
            <family val="2"/>
          </rPr>
          <t xml:space="preserve">
Sửa chữa + NCKH</t>
        </r>
      </text>
    </comment>
  </commentList>
</comments>
</file>

<file path=xl/sharedStrings.xml><?xml version="1.0" encoding="utf-8"?>
<sst xmlns="http://schemas.openxmlformats.org/spreadsheetml/2006/main" count="3258" uniqueCount="1320">
  <si>
    <t>Các khoản đóng góp theo lương</t>
  </si>
  <si>
    <t>Thanh toán cá nhân:</t>
  </si>
  <si>
    <t xml:space="preserve"> Cơm trưa+ ABC</t>
  </si>
  <si>
    <t xml:space="preserve"> Kiêm nhiệm</t>
  </si>
  <si>
    <t xml:space="preserve"> Nghị quyết 03</t>
  </si>
  <si>
    <t xml:space="preserve"> Tết nguyên đán</t>
  </si>
  <si>
    <t>Tết Dương lịch</t>
  </si>
  <si>
    <t xml:space="preserve"> Thành lập trường</t>
  </si>
  <si>
    <t>20/11</t>
  </si>
  <si>
    <t>- Chi phí gián tiếp:</t>
  </si>
  <si>
    <t>STT</t>
  </si>
  <si>
    <t>Khoản mục chi phí</t>
  </si>
  <si>
    <t xml:space="preserve"> ĐVT: đồng</t>
  </si>
  <si>
    <t>Chi quản lý</t>
  </si>
  <si>
    <t>Chi phí thuê mướn (GV giảng dạy từ các khoa khác)</t>
  </si>
  <si>
    <t>Định mức thiết bị</t>
  </si>
  <si>
    <t>Định mức Lao động</t>
  </si>
  <si>
    <t>III.</t>
  </si>
  <si>
    <t>Tỷ lệ %</t>
  </si>
  <si>
    <t>Khấu hao TSCĐ</t>
  </si>
  <si>
    <t>Tổng cộng</t>
  </si>
  <si>
    <t>Mua sắm, SC, bảo trì, bảo dưỡng</t>
  </si>
  <si>
    <t>Chi phí khác</t>
  </si>
  <si>
    <t>ngành</t>
  </si>
  <si>
    <t>đồng</t>
  </si>
  <si>
    <t>SV</t>
  </si>
  <si>
    <t>TRƯỜNG CAO ĐẲNG LÝ TỰ TRỌNG</t>
  </si>
  <si>
    <t>CỘNG HÒA XÃ HỘI CHỦ NGHĨA VIỆT NAM</t>
  </si>
  <si>
    <t xml:space="preserve"> THÀNH PHỐ HỒ CHÍ MINH</t>
  </si>
  <si>
    <t>Độc lập - Tự do - Hạnh phúc</t>
  </si>
  <si>
    <t>TÊN VẬT TƯ</t>
  </si>
  <si>
    <t>ĐVT</t>
  </si>
  <si>
    <t>SỐ LUỢNG</t>
  </si>
  <si>
    <t>GHI CHÚ</t>
  </si>
  <si>
    <t>con</t>
  </si>
  <si>
    <t>Cây</t>
  </si>
  <si>
    <t>Con</t>
  </si>
  <si>
    <t>Bộ</t>
  </si>
  <si>
    <t>Hộp</t>
  </si>
  <si>
    <t>Cái</t>
  </si>
  <si>
    <t>ĐƠN GIÁ</t>
  </si>
  <si>
    <t>THÀNH TIỀN</t>
  </si>
  <si>
    <t>Phụ trội</t>
  </si>
  <si>
    <t>Tổng chi</t>
  </si>
  <si>
    <t>Chung Trần Thế Vinh</t>
  </si>
  <si>
    <t>Tài liệu học tập, giảng dạy</t>
  </si>
  <si>
    <t>Học bổng HSSV</t>
  </si>
  <si>
    <t xml:space="preserve">Định mức vật tư </t>
  </si>
  <si>
    <t>Danh mục vật tư (danh mục đính kèm)</t>
  </si>
  <si>
    <t>Các khoản chi khác</t>
  </si>
  <si>
    <t>Tồng thu</t>
  </si>
  <si>
    <t>số thu/1SV</t>
  </si>
  <si>
    <t>Số chi/1SV</t>
  </si>
  <si>
    <t>So sánh tỷ lệ %</t>
  </si>
  <si>
    <t>PHÒNG TỔ CHỨC HC-TH</t>
  </si>
  <si>
    <t>định mức chi 1 SV</t>
  </si>
  <si>
    <t>XÂY DỰNG ĐỊNH MỨC CHI PHÍ CHO MỘT NGƯỜI HỌC
NGÀNH ĐIỆN CÔNG NGHIỆP NĂM 2020</t>
  </si>
  <si>
    <t>6N137</t>
  </si>
  <si>
    <t xml:space="preserve">Băng keo điện </t>
  </si>
  <si>
    <t>Cuộn</t>
  </si>
  <si>
    <t>Biến tần 3 pha, điện áp 380V, 1.1KW</t>
  </si>
  <si>
    <t>Biến trở tinh chỉnh 10KΩ</t>
  </si>
  <si>
    <t>Biến trở tinh chỉnh 50KΩ</t>
  </si>
  <si>
    <t>Biến trở tinh chỉnh 5KΩ</t>
  </si>
  <si>
    <t>Biến trở vuông tinh chỉnh 100K</t>
  </si>
  <si>
    <t>Biến trở vuông tinh chỉnh 1K</t>
  </si>
  <si>
    <t>Bộ khởi động mềm ATS01N206QN - Schneider</t>
  </si>
  <si>
    <t>Bộ kit thí nghiệm Aduino</t>
  </si>
  <si>
    <t>BOARD USB CONTROLER</t>
  </si>
  <si>
    <t>bóng đèn led</t>
  </si>
  <si>
    <t>Bulon + tán ф 6 dài 4 cm</t>
  </si>
  <si>
    <t>Kg</t>
  </si>
  <si>
    <t>Bulon + tán ф 6 dài 4cm</t>
  </si>
  <si>
    <t>Bulon + tán ф 8 dài 4 cm</t>
  </si>
  <si>
    <t>Cảm biến mực nước OMRON</t>
  </si>
  <si>
    <t xml:space="preserve">Cảm Biến nhiệt </t>
  </si>
  <si>
    <t>Cầu chì nổi</t>
  </si>
  <si>
    <t>Cầu chì ống 10A dài 3cm (vỏ + ống chì)</t>
  </si>
  <si>
    <t>Cầu chì ống 5A dài 3cm (vỏ + ống chì)</t>
  </si>
  <si>
    <t>Cầu chì sứ 5A dài 3cm (ống chì) 500V - 50KA</t>
  </si>
  <si>
    <t>Chì hàn (Kim Phat) 1kg/ cuộn</t>
  </si>
  <si>
    <t>Chì hàn PENGF A 0,8mm</t>
  </si>
  <si>
    <t>Chì hàn PENGFA 0,6 mm</t>
  </si>
  <si>
    <t>Chuôi đèn tròn loại cài</t>
  </si>
  <si>
    <t>Chuôi đèn tròn loại vặn</t>
  </si>
  <si>
    <t xml:space="preserve">Chuông điện </t>
  </si>
  <si>
    <t>Chuột (Starter) đèn huỳnh quang</t>
  </si>
  <si>
    <t>Chuột máy tính</t>
  </si>
  <si>
    <t>Công tắc 2 chấu âm tường  Panasonic dòng Full (công tắt B, 1 chiều)</t>
  </si>
  <si>
    <t xml:space="preserve">Công tắc 2 chấu nổi </t>
  </si>
  <si>
    <t>Công tắc 3 chấu âm tường  Panasonic dòng Full (Công tắc C, 2 chiều)</t>
  </si>
  <si>
    <t>Công tắc 3 chấu nổi</t>
  </si>
  <si>
    <t>Công tắc gạt 2 nấc 3 chân 2A, 250V</t>
  </si>
  <si>
    <t>Công tắc tơ LS 32A - 220V</t>
  </si>
  <si>
    <t>Công tắt E đảo chiều WIDE WEG5004KSW</t>
  </si>
  <si>
    <t>Đai ốc Ø12 mm</t>
  </si>
  <si>
    <t>Đai ốc Ø12,7 mm</t>
  </si>
  <si>
    <t>Đầu cosse SV 2-4</t>
  </si>
  <si>
    <t>Bịch</t>
  </si>
  <si>
    <t>Đầu cosse SV 2-5</t>
  </si>
  <si>
    <r>
      <t>Dây điện đôi mềm 2x0.75mm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, VCmd 2x0.75 (2x24/0.2)</t>
    </r>
  </si>
  <si>
    <r>
      <t>Dây điện đôi mềm 2x1.5mm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>, VCmd 2x1.5 (2x30/0.25)</t>
    </r>
  </si>
  <si>
    <t>Dây điện từ  Ø 0.50</t>
  </si>
  <si>
    <t>Dây điện từ  Ø 0.55</t>
  </si>
  <si>
    <t>Dây điện từ  Ø 0.60</t>
  </si>
  <si>
    <t>Dây điện từ  Ø 0.65</t>
  </si>
  <si>
    <t>Dây đơn cứng VC 1.0</t>
  </si>
  <si>
    <t>Dây đơn mềm 1.0 mm² VCm 1.0 – (32/0.20, 750V)</t>
  </si>
  <si>
    <r>
      <t>Dây đơn mềm 1.5 mm</t>
    </r>
    <r>
      <rPr>
        <vertAlign val="super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 VCm 1.5 – (30/0.25, 750V)</t>
    </r>
  </si>
  <si>
    <t xml:space="preserve">Đế công tắc nổi </t>
  </si>
  <si>
    <t xml:space="preserve">Đế IC 14 chân DIP300 </t>
  </si>
  <si>
    <t xml:space="preserve">Đế IC 16 chân DIP300 </t>
  </si>
  <si>
    <t xml:space="preserve">Đế IC 40 chân DIP600 </t>
  </si>
  <si>
    <t>Đèn báo dạng led Ø 22, 220 V AC</t>
  </si>
  <si>
    <t xml:space="preserve">Đèn led 0,6m, 9W - 220 V </t>
  </si>
  <si>
    <t>DIAC DB3 DO35</t>
  </si>
  <si>
    <t>Điện trở 1,2KΩ</t>
  </si>
  <si>
    <t>Điện trở 1,5KΩ</t>
  </si>
  <si>
    <t>Điện trở 100Ω</t>
  </si>
  <si>
    <t>Điện trở 10KΩ</t>
  </si>
  <si>
    <t>Điện trở 10Ω</t>
  </si>
  <si>
    <t>Điện trở 12KΩ</t>
  </si>
  <si>
    <t>Điện trở 150Ω</t>
  </si>
  <si>
    <t>Điện trở 15KΩ</t>
  </si>
  <si>
    <t>Điện trở 1KΩ</t>
  </si>
  <si>
    <t>Điện trở 1Ω</t>
  </si>
  <si>
    <t>Điện trở 2,2KΩ</t>
  </si>
  <si>
    <t>Điện trở 2,7KΩ</t>
  </si>
  <si>
    <t>Điện trở 220Ω</t>
  </si>
  <si>
    <t>Điện trở 22KΩ</t>
  </si>
  <si>
    <t>Điện trở 3,3KΩ</t>
  </si>
  <si>
    <t>Điện trở 330Ω</t>
  </si>
  <si>
    <t>Điện trở 33KΩ</t>
  </si>
  <si>
    <t>Điện trở 4,7KΩ</t>
  </si>
  <si>
    <t>Điện trở 470KΩ</t>
  </si>
  <si>
    <t>Điện trở 470Ω</t>
  </si>
  <si>
    <t>Điện trở 47KΩ</t>
  </si>
  <si>
    <t>Điện trở 47Ω</t>
  </si>
  <si>
    <t>Điện trở 4K7</t>
  </si>
  <si>
    <t>Điện trở 5,6KΩ</t>
  </si>
  <si>
    <t>Điện trở 560Ω</t>
  </si>
  <si>
    <t>Điện trở 6,8KΩ</t>
  </si>
  <si>
    <t>Điện trở 680Ω</t>
  </si>
  <si>
    <t>Điện trở 8,2K</t>
  </si>
  <si>
    <t>Điện trở dãy 9 chân 4,7K</t>
  </si>
  <si>
    <t>Điện trở quang cds</t>
  </si>
  <si>
    <t>Đinh thép đóng tường
thân nhỏ tán rộng 1,4-2cm</t>
  </si>
  <si>
    <t>Diode 1A</t>
  </si>
  <si>
    <t>Diode 20A</t>
  </si>
  <si>
    <t>Diode 5A</t>
  </si>
  <si>
    <t>Diode chỉnh lưu  cầu 1A</t>
  </si>
  <si>
    <t>Diode chỉnh lưu 1A</t>
  </si>
  <si>
    <t>Diode chỉnh lưu cầu 5A</t>
  </si>
  <si>
    <t>Diot  1N 4001</t>
  </si>
  <si>
    <t>Diot  Zener 6,2v</t>
  </si>
  <si>
    <t>Diot 1N 4007</t>
  </si>
  <si>
    <t>Diot 1N 4148</t>
  </si>
  <si>
    <t>Đôminô  2p gắn trên mạch in</t>
  </si>
  <si>
    <t>Đôminô 3p gắn trên mạch in</t>
  </si>
  <si>
    <t xml:space="preserve">Đômino 4 pha 20A </t>
  </si>
  <si>
    <t xml:space="preserve">Đômino 4 pha 30A </t>
  </si>
  <si>
    <t xml:space="preserve">Động cơ Bước     </t>
  </si>
  <si>
    <t>Driver và motor servo</t>
  </si>
  <si>
    <t>Bộ Driver + Motor</t>
  </si>
  <si>
    <t>Giấy cách điện 0,2mm</t>
  </si>
  <si>
    <t>Tờ</t>
  </si>
  <si>
    <t>Giấy cách điện 0,15mm</t>
  </si>
  <si>
    <t>Giấy nhám (độ nhám P150)</t>
  </si>
  <si>
    <t>Giấy nhám nhuyễn</t>
  </si>
  <si>
    <t>Gỗ thông 15mm x 120mm dài 1m</t>
  </si>
  <si>
    <t>Thanh</t>
  </si>
  <si>
    <t>Gỗ thông 40mm x 60mm dài 2m</t>
  </si>
  <si>
    <t>Hút chì</t>
  </si>
  <si>
    <t>IC 4001</t>
  </si>
  <si>
    <t>IC 4017</t>
  </si>
  <si>
    <t>IC 4543</t>
  </si>
  <si>
    <t>IC 4558</t>
  </si>
  <si>
    <t>IC 555</t>
  </si>
  <si>
    <t>IC 7400</t>
  </si>
  <si>
    <t>IC 7402</t>
  </si>
  <si>
    <t>IC 7404</t>
  </si>
  <si>
    <t>IC 7408</t>
  </si>
  <si>
    <t>IC 7411</t>
  </si>
  <si>
    <t>IC 74112</t>
  </si>
  <si>
    <t>IC 74138</t>
  </si>
  <si>
    <t>IC 74139</t>
  </si>
  <si>
    <t>IC 7414</t>
  </si>
  <si>
    <t>IC 74147</t>
  </si>
  <si>
    <t>IC 74148</t>
  </si>
  <si>
    <t>IC 74151</t>
  </si>
  <si>
    <t>IC 74153</t>
  </si>
  <si>
    <t>IC 74154</t>
  </si>
  <si>
    <t>IC 74164</t>
  </si>
  <si>
    <t>IC 74192</t>
  </si>
  <si>
    <t>IC 74194</t>
  </si>
  <si>
    <t>IC 74245</t>
  </si>
  <si>
    <t>IC 74247</t>
  </si>
  <si>
    <t>IC 7427</t>
  </si>
  <si>
    <t>IC 7432</t>
  </si>
  <si>
    <t xml:space="preserve">IC 74393 </t>
  </si>
  <si>
    <t>IC 7447</t>
  </si>
  <si>
    <t>IC 74595</t>
  </si>
  <si>
    <t>IC 7473</t>
  </si>
  <si>
    <t>IC 7474</t>
  </si>
  <si>
    <t>IC 7476</t>
  </si>
  <si>
    <t>IC 7486</t>
  </si>
  <si>
    <t>IC 7490</t>
  </si>
  <si>
    <t>IC 7493</t>
  </si>
  <si>
    <t>IC BTA12</t>
  </si>
  <si>
    <t>IC CD4028</t>
  </si>
  <si>
    <t>IC CD4516</t>
  </si>
  <si>
    <t>IC IR 2184</t>
  </si>
  <si>
    <t>IC IRF 540</t>
  </si>
  <si>
    <t>IC L293D</t>
  </si>
  <si>
    <t>IC L297</t>
  </si>
  <si>
    <t>IC L298</t>
  </si>
  <si>
    <t>IC LM 324</t>
  </si>
  <si>
    <t>IC LM 741</t>
  </si>
  <si>
    <t>IC MOC 3020</t>
  </si>
  <si>
    <t>IC Mosfet J162</t>
  </si>
  <si>
    <t>IC Mosfet J352</t>
  </si>
  <si>
    <t>IC Mosfet K1058</t>
  </si>
  <si>
    <t>IC Mosfet K2221</t>
  </si>
  <si>
    <t>IC ổn áp 7805</t>
  </si>
  <si>
    <t>IC ổn áp 7812</t>
  </si>
  <si>
    <t>IC ổn áp 7824</t>
  </si>
  <si>
    <t>IC PC 817</t>
  </si>
  <si>
    <t>IC PIC 18F4431</t>
  </si>
  <si>
    <t>IC PIC 18F4550</t>
  </si>
  <si>
    <t>IC SCR BT151</t>
  </si>
  <si>
    <t>IC TB6560</t>
  </si>
  <si>
    <t>IC TCA 785</t>
  </si>
  <si>
    <t>IC TL082</t>
  </si>
  <si>
    <t>Led phát hồng ngoại</t>
  </si>
  <si>
    <t>Led siêu sáng đỏ 5ly</t>
  </si>
  <si>
    <t>Led siêu sáng đỏ 6ly</t>
  </si>
  <si>
    <t>Led siêu sáng trắng 5ly</t>
  </si>
  <si>
    <t>Led siêu sáng trắng 6ly</t>
  </si>
  <si>
    <t>Led siêu sáng Vàng 5ly</t>
  </si>
  <si>
    <t>Led siêu sáng Xanh dương 5ly</t>
  </si>
  <si>
    <t>Led siêu sáng xanh lá 5ly</t>
  </si>
  <si>
    <t>Led thu hồng ngoại</t>
  </si>
  <si>
    <t>LED vuông 2x5x7mm màu đỏ</t>
  </si>
  <si>
    <t>Loa 8Ω 4W</t>
  </si>
  <si>
    <t>Mạch in</t>
  </si>
  <si>
    <t>Tấm</t>
  </si>
  <si>
    <t>Máng xương cá (máng xương cá nhựa)</t>
  </si>
  <si>
    <t>Mặt nạ 3 lỗ Panasonic dòng Full</t>
  </si>
  <si>
    <t>Mỏ hàn 40w/ 220v</t>
  </si>
  <si>
    <r>
      <t xml:space="preserve">Móng ngựa ống </t>
    </r>
    <r>
      <rPr>
        <sz val="12"/>
        <rFont val="Symbol"/>
        <family val="1"/>
        <charset val="2"/>
      </rPr>
      <t>Æ</t>
    </r>
    <r>
      <rPr>
        <sz val="12"/>
        <rFont val="Times New Roman"/>
        <family val="1"/>
      </rPr>
      <t>20</t>
    </r>
  </si>
  <si>
    <t xml:space="preserve">Mũi khoan </t>
  </si>
  <si>
    <t>Ống</t>
  </si>
  <si>
    <t>Nẹp vuông 2x2,5cm</t>
  </si>
  <si>
    <t>Nguồn tổ ong  Omron 5V</t>
  </si>
  <si>
    <t>Nguồn tổ ong  Omron 12V</t>
  </si>
  <si>
    <t>Nguồn tổ ong  Omron 24V</t>
  </si>
  <si>
    <t>Nhôm giải nhiệt khía, nhỏ 10x15x20mm cho 7805</t>
  </si>
  <si>
    <t>Nút nhấn 6x6x7.5mm</t>
  </si>
  <si>
    <r>
      <t xml:space="preserve">Nút nhấn </t>
    </r>
    <r>
      <rPr>
        <sz val="12"/>
        <rFont val="Symbol"/>
        <family val="1"/>
        <charset val="2"/>
      </rPr>
      <t>Æ</t>
    </r>
    <r>
      <rPr>
        <sz val="12"/>
        <rFont val="Times New Roman"/>
        <family val="1"/>
      </rPr>
      <t>30</t>
    </r>
  </si>
  <si>
    <t>Nút nhấn chuông nổi</t>
  </si>
  <si>
    <t>Nút nhấn dừng khẩn cấp Ø 30</t>
  </si>
  <si>
    <t>Ổ cắm điện 4 lỗ</t>
  </si>
  <si>
    <t>Ổ cắm điện 6 lổ</t>
  </si>
  <si>
    <t>Ổ cắm đơn có màn che âm tường  Panasonic dòng Full</t>
  </si>
  <si>
    <t>Ổ cắm kéo dài quay tay kiểu Rulo nhỏ LiOA QN20-2-15A 20m x 2 15A </t>
  </si>
  <si>
    <r>
      <t xml:space="preserve">Ống di dây điện </t>
    </r>
    <r>
      <rPr>
        <sz val="12"/>
        <rFont val="Symbol"/>
        <family val="1"/>
        <charset val="2"/>
      </rPr>
      <t>Æ</t>
    </r>
    <r>
      <rPr>
        <sz val="12"/>
        <rFont val="Times New Roman"/>
        <family val="1"/>
      </rPr>
      <t>20</t>
    </r>
  </si>
  <si>
    <r>
      <t xml:space="preserve">Ống ghen cách điện </t>
    </r>
    <r>
      <rPr>
        <sz val="12"/>
        <rFont val="Symbol"/>
        <family val="1"/>
        <charset val="2"/>
      </rPr>
      <t>Æ</t>
    </r>
    <r>
      <rPr>
        <sz val="12"/>
        <rFont val="Times New Roman"/>
        <family val="1"/>
      </rPr>
      <t>2</t>
    </r>
  </si>
  <si>
    <t>Sợi</t>
  </si>
  <si>
    <r>
      <t xml:space="preserve">Ống ghen cách điện </t>
    </r>
    <r>
      <rPr>
        <sz val="12"/>
        <rFont val="Symbol"/>
        <family val="1"/>
        <charset val="2"/>
      </rPr>
      <t>Æ4</t>
    </r>
  </si>
  <si>
    <r>
      <t xml:space="preserve">Ống ghen cách điện </t>
    </r>
    <r>
      <rPr>
        <sz val="12"/>
        <rFont val="Symbol"/>
        <family val="1"/>
        <charset val="2"/>
      </rPr>
      <t>Æ6</t>
    </r>
  </si>
  <si>
    <t>Phích cắm điện (2 cực) 10-15A</t>
  </si>
  <si>
    <t>Phim cách điện</t>
  </si>
  <si>
    <t>Pin 9V</t>
  </si>
  <si>
    <t>Pin tiểu 1.5v AA</t>
  </si>
  <si>
    <t>Pin tiểu 1.5v AAA</t>
  </si>
  <si>
    <t>Relay 5VDC</t>
  </si>
  <si>
    <t>Rơ le bảo vệ đảo pha, mất pha Mikro</t>
  </si>
  <si>
    <t>Rơ le bảo vệ quá dòng Mikro</t>
  </si>
  <si>
    <t xml:space="preserve">Rơ le thời gian dùng để khởi  động Y - Δ động cơ KĐB 3 pha </t>
  </si>
  <si>
    <t xml:space="preserve">Rơle thời gian Off + đế  AT8SPN, Autonics </t>
  </si>
  <si>
    <t xml:space="preserve">Rơle thời gian On + đế </t>
  </si>
  <si>
    <t xml:space="preserve">Thạch anh </t>
  </si>
  <si>
    <t>Thanh rào cái</t>
  </si>
  <si>
    <t>Thanh rào đực</t>
  </si>
  <si>
    <t>Thu hồng ngoại TSOP 1738</t>
  </si>
  <si>
    <t>Thuốc ngâm mạch in</t>
  </si>
  <si>
    <t>Trạm cắm Domino 12 pha</t>
  </si>
  <si>
    <t>Trạm cắm Domino 20 pha</t>
  </si>
  <si>
    <t>Transistor A1015</t>
  </si>
  <si>
    <t>Transistor C1815</t>
  </si>
  <si>
    <t>Transistor D718</t>
  </si>
  <si>
    <t>Transistor IRF  540</t>
  </si>
  <si>
    <t>Transistor IRF  9540</t>
  </si>
  <si>
    <t>Transistor IRF 3205</t>
  </si>
  <si>
    <t>Transistor Tip 122</t>
  </si>
  <si>
    <t>Tụ 0.1µF 16V</t>
  </si>
  <si>
    <t>Tụ 1µF</t>
  </si>
  <si>
    <t>Tụ 10µF 50v</t>
  </si>
  <si>
    <t>Tụ 100µF 50V</t>
  </si>
  <si>
    <t>Tụ 1000µF/50vDC</t>
  </si>
  <si>
    <t>Tụ 102</t>
  </si>
  <si>
    <t>Tụ 103</t>
  </si>
  <si>
    <t>Tụ 104</t>
  </si>
  <si>
    <t>Tụ 2.2µF 16V</t>
  </si>
  <si>
    <t>Tụ 22µF</t>
  </si>
  <si>
    <t>Tụ 220µF 50V</t>
  </si>
  <si>
    <t>Tụ 224/400vAC</t>
  </si>
  <si>
    <t>Tụ 332</t>
  </si>
  <si>
    <t>Tụ 333</t>
  </si>
  <si>
    <t>Tụ 33p</t>
  </si>
  <si>
    <t>Tụ 4.7uF50v</t>
  </si>
  <si>
    <t>Tụ 47µF</t>
  </si>
  <si>
    <t>Tụ 470µF 50V</t>
  </si>
  <si>
    <t>Tụ 473</t>
  </si>
  <si>
    <t xml:space="preserve">Tuốc nơ vít dẹp 5x300mm  </t>
  </si>
  <si>
    <t>Tuốc nơ vít pake  Ø 6, 30cm</t>
  </si>
  <si>
    <t xml:space="preserve">Tuốc nơ vít pake 5x300mm  </t>
  </si>
  <si>
    <t>Vít bắn gỗ Ø3, dài 1,5cm</t>
  </si>
  <si>
    <t>Vít bắn gỗ Ø3, dài 2cm</t>
  </si>
  <si>
    <t xml:space="preserve"> cộng</t>
  </si>
  <si>
    <t>Thuế VAT 10%</t>
  </si>
  <si>
    <t>Chi phí / 1 năm K. Điện ĐT</t>
  </si>
  <si>
    <t>CP 1 năm Cho ngành Điện CN</t>
  </si>
  <si>
    <t xml:space="preserve">TRƯỜNG CAO ĐẲNG LÝ TỰ TRỌNG </t>
  </si>
  <si>
    <t>KHOA ĐIỆN - ĐIỆN TỬ</t>
  </si>
  <si>
    <t>Ghi chú</t>
  </si>
  <si>
    <t>Phạm Hữu Lộc</t>
  </si>
  <si>
    <t>Tạ Minh Cường</t>
  </si>
  <si>
    <t xml:space="preserve"> 30/4+ 1/5 + 2/9</t>
  </si>
  <si>
    <t>- Chi phí trực tiếp (30 người)</t>
  </si>
  <si>
    <t>K. Điện - ĐT:</t>
  </si>
  <si>
    <t>Số SV ngành Điện CN:</t>
  </si>
  <si>
    <t>ỦY BAN NHÂN DÂN TPHCM</t>
  </si>
  <si>
    <t>BẢNG CHI TIỀN THI ĐUA THÁNG 12/2020</t>
  </si>
  <si>
    <t>Số tài khoản: 1603201036548</t>
  </si>
  <si>
    <t>HỌ VÀ TÊN</t>
  </si>
  <si>
    <t>Số tài khoản</t>
  </si>
  <si>
    <t>Số tiền</t>
  </si>
  <si>
    <t>thẻ ATM</t>
  </si>
  <si>
    <t>1603215001126</t>
  </si>
  <si>
    <t>Đinh Văn Đệ</t>
  </si>
  <si>
    <t>1603215001371</t>
  </si>
  <si>
    <t>Đinh Hồng Minh</t>
  </si>
  <si>
    <t>1603205186191</t>
  </si>
  <si>
    <t>Châu Văn Bảo</t>
  </si>
  <si>
    <t>1603215001359</t>
  </si>
  <si>
    <t>Lâm Viết Dũng</t>
  </si>
  <si>
    <t>1603215002237</t>
  </si>
  <si>
    <t>Phan Thị Ngọc Phượng</t>
  </si>
  <si>
    <t>1603205186162</t>
  </si>
  <si>
    <t>Vũ Như Quỳnh</t>
  </si>
  <si>
    <t>1603205186127</t>
  </si>
  <si>
    <t>Nguyễn Thị Bích Liễu</t>
  </si>
  <si>
    <t>1603205249292</t>
  </si>
  <si>
    <t>Nguyễn Văn Chì</t>
  </si>
  <si>
    <t>Trần Thị Ánh Phượng</t>
  </si>
  <si>
    <t>1603205246134</t>
  </si>
  <si>
    <t>Trần Thị Phương Oanh</t>
  </si>
  <si>
    <t>1603205178794</t>
  </si>
  <si>
    <t>Thân Thị Nhung</t>
  </si>
  <si>
    <t>Lưu Hoàng Hải Yến</t>
  </si>
  <si>
    <t>Nguyễn Thị Vân</t>
  </si>
  <si>
    <t>Lê Quang Liêm</t>
  </si>
  <si>
    <t>1603215001365</t>
  </si>
  <si>
    <t>Nguyễn Văn Thành</t>
  </si>
  <si>
    <t>1603205182190</t>
  </si>
  <si>
    <t>Đỗ Văn Trông</t>
  </si>
  <si>
    <t>1603205186133</t>
  </si>
  <si>
    <t>Nguyễn Trọng Phú</t>
  </si>
  <si>
    <t>1603205185935</t>
  </si>
  <si>
    <t>Vũ Ngọc Quang</t>
  </si>
  <si>
    <t>1603205185912</t>
  </si>
  <si>
    <t>Giáp Văn Thịnh</t>
  </si>
  <si>
    <t>1603205246157</t>
  </si>
  <si>
    <t>Lê Hồng Anh Tuấn</t>
  </si>
  <si>
    <t>Ninh Đỗ Hiệp</t>
  </si>
  <si>
    <t>1603205245965</t>
  </si>
  <si>
    <t>Mai Thu Hương</t>
  </si>
  <si>
    <t>1603205273823</t>
  </si>
  <si>
    <t>Nguyễn Tiến Việt Dũng</t>
  </si>
  <si>
    <t>Bùi Đặng Hoàng Tuấn</t>
  </si>
  <si>
    <t>Nguyễn Cao Thắng</t>
  </si>
  <si>
    <t>1603205431614</t>
  </si>
  <si>
    <t>Võ Tấn Kiệt</t>
  </si>
  <si>
    <t>1603215002809</t>
  </si>
  <si>
    <t>Trang Thị Xuân Uyên</t>
  </si>
  <si>
    <t>1603205186156</t>
  </si>
  <si>
    <t>Bùi Thị Lan Anh</t>
  </si>
  <si>
    <t>Nguyễn Kính</t>
  </si>
  <si>
    <t>1603205457393</t>
  </si>
  <si>
    <t>Nguyễn Thị Kim Dung</t>
  </si>
  <si>
    <t>1603205182336</t>
  </si>
  <si>
    <t>Hồng Mộng Tuyết Dung</t>
  </si>
  <si>
    <t>1603205203183</t>
  </si>
  <si>
    <t>Trần Thị Minh Thoa</t>
  </si>
  <si>
    <t>Nguyễn Văn Chiến</t>
  </si>
  <si>
    <t>1603205341369</t>
  </si>
  <si>
    <t>Lương Xuân Thịnh</t>
  </si>
  <si>
    <t>Nguyễn Thùy Dương</t>
  </si>
  <si>
    <t>Phạm Minh Nghĩa</t>
  </si>
  <si>
    <t>1603205178896</t>
  </si>
  <si>
    <t>Nguyễn Thị Ngọc Anh</t>
  </si>
  <si>
    <t>Mai Nguyễn Hoàng Yến</t>
  </si>
  <si>
    <t>Lê Xuân Thiện</t>
  </si>
  <si>
    <t>1603205185958</t>
  </si>
  <si>
    <t>Hồ Minh Lợi</t>
  </si>
  <si>
    <t>1603205178809</t>
  </si>
  <si>
    <t>Nguyễn Thị Kim Anh</t>
  </si>
  <si>
    <t>Nguyễn Ngọc Hiệp</t>
  </si>
  <si>
    <t>1603205179173</t>
  </si>
  <si>
    <t>Phan Đức Long</t>
  </si>
  <si>
    <t>1603205179180</t>
  </si>
  <si>
    <t>Phạm Thị Lê Chi</t>
  </si>
  <si>
    <t>1603205250618</t>
  </si>
  <si>
    <t>Bùi Thị Dương</t>
  </si>
  <si>
    <t>Hà Nhật Thanh</t>
  </si>
  <si>
    <t>1603205179150</t>
  </si>
  <si>
    <t>Trần Thị Thu Hà</t>
  </si>
  <si>
    <t>1603205186179</t>
  </si>
  <si>
    <t>Nguyễn Tất Thắng</t>
  </si>
  <si>
    <t>1603205179109</t>
  </si>
  <si>
    <t>Nguyễn Ngọc Trang</t>
  </si>
  <si>
    <t>1603205182270</t>
  </si>
  <si>
    <t>Huỳnh Thị Cẩm Hoa</t>
  </si>
  <si>
    <t>1603215003383</t>
  </si>
  <si>
    <t>Nguyễn Văn Tấn</t>
  </si>
  <si>
    <t>1603205185675</t>
  </si>
  <si>
    <t>Hồ Văn Sĩ</t>
  </si>
  <si>
    <t>1603205185681</t>
  </si>
  <si>
    <t>Nguyễn Thị Nhuận</t>
  </si>
  <si>
    <t>1603205186786</t>
  </si>
  <si>
    <t>Võ Thị Xuân Thơ</t>
  </si>
  <si>
    <t>1603205185760</t>
  </si>
  <si>
    <t>Huỳnh Thị Mai</t>
  </si>
  <si>
    <t>1603205185652</t>
  </si>
  <si>
    <t>Nguyễn Thị Thanh Thảo</t>
  </si>
  <si>
    <t>Giáp Thị Vượng</t>
  </si>
  <si>
    <t>1603205246090</t>
  </si>
  <si>
    <t>Vương Hội Khánh</t>
  </si>
  <si>
    <t>1603205254263</t>
  </si>
  <si>
    <t>Nguyễn Thị Thùy</t>
  </si>
  <si>
    <t>Võ Thị Lệ Trân</t>
  </si>
  <si>
    <t>Nguyễn Thị Hải Hà</t>
  </si>
  <si>
    <t>Thái Thị My Sa</t>
  </si>
  <si>
    <t>Nguyễn Chí Nhân</t>
  </si>
  <si>
    <t>1603205182184</t>
  </si>
  <si>
    <t>Nguyễn Thanh Sơn</t>
  </si>
  <si>
    <t>1603205303449</t>
  </si>
  <si>
    <t>Vũ Thị Thu Thủy</t>
  </si>
  <si>
    <t>1603205182575</t>
  </si>
  <si>
    <t>Nguyễn Thị Tuyết</t>
  </si>
  <si>
    <t>Lương Minh Dũng</t>
  </si>
  <si>
    <t>Nguyễn Hữu Thiện</t>
  </si>
  <si>
    <t>1603205185147</t>
  </si>
  <si>
    <t>Trương Hữu Lộc</t>
  </si>
  <si>
    <t>1603205246010</t>
  </si>
  <si>
    <t>Đỗ Tuấn Việt</t>
  </si>
  <si>
    <t>1603205185305</t>
  </si>
  <si>
    <t>Đặng Thu Hà</t>
  </si>
  <si>
    <t>1603205246400</t>
  </si>
  <si>
    <t>Trần Thị Diễm Thúy</t>
  </si>
  <si>
    <t>Nguyễn Tứ Cảnh</t>
  </si>
  <si>
    <t>1603205179013</t>
  </si>
  <si>
    <t>Phạm Quang Vũ</t>
  </si>
  <si>
    <t>Nguyễn Trọng Thạch</t>
  </si>
  <si>
    <t>Trình Minh Phong</t>
  </si>
  <si>
    <t>1603205634954</t>
  </si>
  <si>
    <t>Huỳnh Văn Quang</t>
  </si>
  <si>
    <t>1603205647180</t>
  </si>
  <si>
    <t>Nguyễn Trọng Nghĩa</t>
  </si>
  <si>
    <t>1603215002243</t>
  </si>
  <si>
    <t>Trần Thị Ngọc Dung</t>
  </si>
  <si>
    <t>1603215003876</t>
  </si>
  <si>
    <t>Cao Xuân Giang</t>
  </si>
  <si>
    <t>Huỳnh Chí Giỏi</t>
  </si>
  <si>
    <t>1603205637010</t>
  </si>
  <si>
    <t>Trịnh Hoàng Hiệp</t>
  </si>
  <si>
    <t>1603205458242</t>
  </si>
  <si>
    <t>Phạm Quỳnh Như</t>
  </si>
  <si>
    <t>1603205458417</t>
  </si>
  <si>
    <t>Lê Thị Thúy Oanh</t>
  </si>
  <si>
    <t>1603205647197</t>
  </si>
  <si>
    <t>Đào Anh Tuấn</t>
  </si>
  <si>
    <t>1603215002453</t>
  </si>
  <si>
    <t>Bùi Ánh Tuyết</t>
  </si>
  <si>
    <t>1603215002418</t>
  </si>
  <si>
    <t>Lê Thị Thu Thảo</t>
  </si>
  <si>
    <t>1603205458481</t>
  </si>
  <si>
    <t>Nguyễn Mỹ Tiên</t>
  </si>
  <si>
    <t>1603215003882</t>
  </si>
  <si>
    <t>Lưu Thị Thúy</t>
  </si>
  <si>
    <t>1603205458367</t>
  </si>
  <si>
    <t>Võ Thị Kim Thư</t>
  </si>
  <si>
    <t>1603215002430</t>
  </si>
  <si>
    <t>Lữ Xuân Trang</t>
  </si>
  <si>
    <t>1603215002424</t>
  </si>
  <si>
    <t>Nguyễn Thị Minh Thùy</t>
  </si>
  <si>
    <t>1603215003650</t>
  </si>
  <si>
    <t>Trương Việt Khánh Trang</t>
  </si>
  <si>
    <t>1603205182523</t>
  </si>
  <si>
    <t>Lâm Thị Phương Thùy</t>
  </si>
  <si>
    <t>1603205246577</t>
  </si>
  <si>
    <t>Nguyễn Bạch Cẩm Dung</t>
  </si>
  <si>
    <t>1603205246560</t>
  </si>
  <si>
    <t>Nguyễn Ngọc Thọ</t>
  </si>
  <si>
    <t>1603205246373</t>
  </si>
  <si>
    <t>Nguyễn Thị Hiền</t>
  </si>
  <si>
    <t>Bùi Thị Ngọc Sương</t>
  </si>
  <si>
    <t>Chế Vân Cầm</t>
  </si>
  <si>
    <t>1603205399028</t>
  </si>
  <si>
    <t>Phạm Thị Thanh Thúy</t>
  </si>
  <si>
    <t>1603205426614</t>
  </si>
  <si>
    <t>Trần Hồng Thảo</t>
  </si>
  <si>
    <t>1603215003860</t>
  </si>
  <si>
    <t>Lê Thị Phương Thảo</t>
  </si>
  <si>
    <t>Nguyễn Thành Nam</t>
  </si>
  <si>
    <t>1603215002713</t>
  </si>
  <si>
    <t>Nguyễn Thị Huyền Nga</t>
  </si>
  <si>
    <t>1603205189784</t>
  </si>
  <si>
    <t>Nguyễn Phương Hà</t>
  </si>
  <si>
    <t>1603205186350</t>
  </si>
  <si>
    <t>Trịnh Khắc Vũ</t>
  </si>
  <si>
    <t>1603205246662</t>
  </si>
  <si>
    <t>Lê Minh Phong</t>
  </si>
  <si>
    <t>1603205186678</t>
  </si>
  <si>
    <t>Nguyễn Văn Đông</t>
  </si>
  <si>
    <t>1603205189886</t>
  </si>
  <si>
    <t>Đặng Thị Kiến Trúc</t>
  </si>
  <si>
    <t>1603205186501</t>
  </si>
  <si>
    <t>Nguyễn Thanh Tú</t>
  </si>
  <si>
    <t>1603205185580</t>
  </si>
  <si>
    <t>Trần Thị Ánh Tuyết</t>
  </si>
  <si>
    <t>1603205186632</t>
  </si>
  <si>
    <t>Lê Văn Bình</t>
  </si>
  <si>
    <t>1603215002447</t>
  </si>
  <si>
    <t>Phạm Thị Thu Nga</t>
  </si>
  <si>
    <t>1603205186372</t>
  </si>
  <si>
    <t>Nguyễn Thị Cẩm Thạch</t>
  </si>
  <si>
    <t>1603205189965</t>
  </si>
  <si>
    <t>Hà Như Mai</t>
  </si>
  <si>
    <t>1603205229027</t>
  </si>
  <si>
    <t>Nguyễn Thị Thủy</t>
  </si>
  <si>
    <t>1603205246309</t>
  </si>
  <si>
    <t>Dương Đức Kiên</t>
  </si>
  <si>
    <t>1603205398372</t>
  </si>
  <si>
    <t>Nguyễn Văn Hậu</t>
  </si>
  <si>
    <t>1603205399194</t>
  </si>
  <si>
    <t>Nguyễn Đức Thắng</t>
  </si>
  <si>
    <t>1603205190074</t>
  </si>
  <si>
    <t>Lê Thái Hùng</t>
  </si>
  <si>
    <t>1603205190068</t>
  </si>
  <si>
    <t>Nguyễn Phú Tân</t>
  </si>
  <si>
    <t>1603205229368</t>
  </si>
  <si>
    <t>Nguyễn Mạnh Phương</t>
  </si>
  <si>
    <t>1603205229056</t>
  </si>
  <si>
    <t>Giang Phi Hùng</t>
  </si>
  <si>
    <t>1603205534256</t>
  </si>
  <si>
    <t>Ngô Thanh Điền</t>
  </si>
  <si>
    <t>1603205183266</t>
  </si>
  <si>
    <t>Vương Thanh Thủy</t>
  </si>
  <si>
    <t>1603205190147</t>
  </si>
  <si>
    <t>Nguyễn Thị Bảo Trân</t>
  </si>
  <si>
    <t>1603205189936</t>
  </si>
  <si>
    <t>Nguyễn Thị Thu Tâm</t>
  </si>
  <si>
    <t>1603205189920</t>
  </si>
  <si>
    <t>Nguyễn Thị Thanh Tú</t>
  </si>
  <si>
    <t>1603205189971</t>
  </si>
  <si>
    <t>Võ Thị Hồng Lan</t>
  </si>
  <si>
    <t>1603205218440</t>
  </si>
  <si>
    <t>Lê Nguyễn Mỹ Trâm</t>
  </si>
  <si>
    <t>1603205274861</t>
  </si>
  <si>
    <t>Nguyễn Thị Thu Hà</t>
  </si>
  <si>
    <t>1603215002526</t>
  </si>
  <si>
    <t>Phạm Thị Thu Hiền</t>
  </si>
  <si>
    <t>1603215002499</t>
  </si>
  <si>
    <t>Nguyễn Thiện Bình</t>
  </si>
  <si>
    <t>1603205647174</t>
  </si>
  <si>
    <t>Trần Thanh Trúc</t>
  </si>
  <si>
    <t>1603215002482</t>
  </si>
  <si>
    <t>Trương Thị Hồng</t>
  </si>
  <si>
    <t>1603205186603</t>
  </si>
  <si>
    <t>Lâm Thị Phương Thảo</t>
  </si>
  <si>
    <t>1603205637004</t>
  </si>
  <si>
    <t>Nguyễn Ngọc Quỳnh</t>
  </si>
  <si>
    <t>1603205186264</t>
  </si>
  <si>
    <t>Lê Thị Hồng Vân</t>
  </si>
  <si>
    <t>1603205189761</t>
  </si>
  <si>
    <t>Phan Thị Thùy Trang</t>
  </si>
  <si>
    <t>1603205189942</t>
  </si>
  <si>
    <t>Lê Thị Mai Hường</t>
  </si>
  <si>
    <t>1603205186270</t>
  </si>
  <si>
    <t>Nguyễn Thị Dinh</t>
  </si>
  <si>
    <t>1603205186468</t>
  </si>
  <si>
    <t>Đỗ Thị Ngát</t>
  </si>
  <si>
    <t>1603205398451</t>
  </si>
  <si>
    <t>Nguyễn Anh Kiệt</t>
  </si>
  <si>
    <t>1603205189913</t>
  </si>
  <si>
    <t>Trần Thị Hồng Thu</t>
  </si>
  <si>
    <t>1603205186480</t>
  </si>
  <si>
    <t>Đinh Thị Huyên</t>
  </si>
  <si>
    <t>1603205228841</t>
  </si>
  <si>
    <t>Cao Thị Hồng Thắm</t>
  </si>
  <si>
    <t>1603205250601</t>
  </si>
  <si>
    <t>Đỗ Thị Thơm</t>
  </si>
  <si>
    <t>1603205249841</t>
  </si>
  <si>
    <t>Phạm Thị Vinh</t>
  </si>
  <si>
    <t>1603205269412</t>
  </si>
  <si>
    <t>Hoàng Thị Trang</t>
  </si>
  <si>
    <t>1603215002503</t>
  </si>
  <si>
    <t>Đặng Thị Nhật Minh</t>
  </si>
  <si>
    <t>1603205182530</t>
  </si>
  <si>
    <t>Bùi Thành Dũng</t>
  </si>
  <si>
    <t>1603205250790</t>
  </si>
  <si>
    <t>Trần Văn Lượng</t>
  </si>
  <si>
    <t>1603205398400</t>
  </si>
  <si>
    <t>Nguyễn Vân Giang</t>
  </si>
  <si>
    <t>1603205185051</t>
  </si>
  <si>
    <t>Nguyễn Khoa</t>
  </si>
  <si>
    <t>1603205185311</t>
  </si>
  <si>
    <t>1603205185160</t>
  </si>
  <si>
    <t>Nguyễn Nguyên Hoàng Ngọc Quyên</t>
  </si>
  <si>
    <t>1603205185210</t>
  </si>
  <si>
    <t>Vũ Thị Thái Linh</t>
  </si>
  <si>
    <t>1603205185284</t>
  </si>
  <si>
    <t>Nguyễn Sanh Cường</t>
  </si>
  <si>
    <t>1603205185118</t>
  </si>
  <si>
    <t>Lê Quý Hưng Quốc</t>
  </si>
  <si>
    <t>1603205185278</t>
  </si>
  <si>
    <t>Bùi Văn Dũng</t>
  </si>
  <si>
    <t>1603205234692</t>
  </si>
  <si>
    <t>Nguyễn Văn Minh</t>
  </si>
  <si>
    <t>1603205233313</t>
  </si>
  <si>
    <t>Nguyễn Thị Khánh Thư</t>
  </si>
  <si>
    <t>1603205233178</t>
  </si>
  <si>
    <t>Nguyễn Thị Thu Hồng</t>
  </si>
  <si>
    <t>1603205232890</t>
  </si>
  <si>
    <t>Trần Việt Khánh</t>
  </si>
  <si>
    <t>1603205234010</t>
  </si>
  <si>
    <t>Đỗ Thị Hải Yến</t>
  </si>
  <si>
    <t>1603205235506</t>
  </si>
  <si>
    <t>Lê Hồng Thái</t>
  </si>
  <si>
    <t>1603205231376</t>
  </si>
  <si>
    <t>Đặng Ngọc Đoàn</t>
  </si>
  <si>
    <t>1603205233018</t>
  </si>
  <si>
    <t>Nguyễn Văn Đôn</t>
  </si>
  <si>
    <t>1603205246344</t>
  </si>
  <si>
    <t>Huỳnh Quốc Dũng</t>
  </si>
  <si>
    <t>Hồ Ngọc Chi</t>
  </si>
  <si>
    <t>Nguyễn Văn Danh</t>
  </si>
  <si>
    <t>1603205185261</t>
  </si>
  <si>
    <t>Dương Ngọc Vọng</t>
  </si>
  <si>
    <t>1603205185199</t>
  </si>
  <si>
    <t>Nguyễn Ngọc Tuyên</t>
  </si>
  <si>
    <t>Nguyễn Cao Phong</t>
  </si>
  <si>
    <t>1603205185203</t>
  </si>
  <si>
    <t>Trần Vĩnh Xuyên</t>
  </si>
  <si>
    <t>1603205353295</t>
  </si>
  <si>
    <t>Mai Chiếm Tuấn</t>
  </si>
  <si>
    <t>1603215002634</t>
  </si>
  <si>
    <t>Huỳnh Thị Minh Ly</t>
  </si>
  <si>
    <t>1603205182132</t>
  </si>
  <si>
    <t>Đỗ Thị Phương Khanh</t>
  </si>
  <si>
    <t>1603205182126</t>
  </si>
  <si>
    <t>Trương Thị Phương Hồng</t>
  </si>
  <si>
    <t>1603205182211</t>
  </si>
  <si>
    <t>Dương Minh Chung</t>
  </si>
  <si>
    <t>1603205182149</t>
  </si>
  <si>
    <t>Phan Văn Thành</t>
  </si>
  <si>
    <t>1603205249149</t>
  </si>
  <si>
    <t>Vũ Đức Pháp</t>
  </si>
  <si>
    <t>1603205182234</t>
  </si>
  <si>
    <t>Vũ Quang Khải</t>
  </si>
  <si>
    <t>1603205189699</t>
  </si>
  <si>
    <t>Nguyễn Thanh Vũ</t>
  </si>
  <si>
    <t>1603205185600</t>
  </si>
  <si>
    <t>Phan Thị Xuân Trang</t>
  </si>
  <si>
    <t>1603205185550</t>
  </si>
  <si>
    <t>Trần Đình Khải</t>
  </si>
  <si>
    <t>1603205309314</t>
  </si>
  <si>
    <t>Lư Thị Yến Vũ</t>
  </si>
  <si>
    <t>1603205234187</t>
  </si>
  <si>
    <t>Nguyễn Tiến Dũng</t>
  </si>
  <si>
    <t>1603205247012</t>
  </si>
  <si>
    <t>Nguyễn Thành Long</t>
  </si>
  <si>
    <t>1603205250699</t>
  </si>
  <si>
    <t>1603205250682</t>
  </si>
  <si>
    <t>Nguyễn Duy Hải</t>
  </si>
  <si>
    <t>1603205275388</t>
  </si>
  <si>
    <t>Bùi Anh Tuấn</t>
  </si>
  <si>
    <t>1603205353368</t>
  </si>
  <si>
    <t>Trần Thị Hương</t>
  </si>
  <si>
    <t>Trần Minh Thông</t>
  </si>
  <si>
    <t>Nguyễn Thanh Vĩnh Phúc</t>
  </si>
  <si>
    <t>1603205186140</t>
  </si>
  <si>
    <t>Võ Minh Quang</t>
  </si>
  <si>
    <t>1603205182228</t>
  </si>
  <si>
    <t>Dương Thị Hồng</t>
  </si>
  <si>
    <t>1603215002605</t>
  </si>
  <si>
    <t>Nguyễn Thanh Giang</t>
  </si>
  <si>
    <t>Nguyễn Hồng Phúc</t>
  </si>
  <si>
    <t>Nguyễn Văn Sơn</t>
  </si>
  <si>
    <t>1603205185698</t>
  </si>
  <si>
    <t>Nguyễn Khắc Huy</t>
  </si>
  <si>
    <t>1603205182517</t>
  </si>
  <si>
    <t>Nguyễn Văn Yên</t>
  </si>
  <si>
    <t>1603205182371</t>
  </si>
  <si>
    <t>Nguyễn Minh Đức</t>
  </si>
  <si>
    <t>1603205182496</t>
  </si>
  <si>
    <t>Nguyễn Anh Tăng</t>
  </si>
  <si>
    <t>1603205182438</t>
  </si>
  <si>
    <t>Lê Thế Huân</t>
  </si>
  <si>
    <t>1603205182450</t>
  </si>
  <si>
    <t>Trần Trung Hiếu</t>
  </si>
  <si>
    <t>1603205182480</t>
  </si>
  <si>
    <t>Trần Nguyên Bảo Trân</t>
  </si>
  <si>
    <t>1603215002510</t>
  </si>
  <si>
    <t>Quách Minh Thử</t>
  </si>
  <si>
    <t>1603205182415</t>
  </si>
  <si>
    <t>Mạnh Lê Hoàn</t>
  </si>
  <si>
    <t>1603205182473</t>
  </si>
  <si>
    <t>Ngô Hoàng Anh</t>
  </si>
  <si>
    <t>1603205185596</t>
  </si>
  <si>
    <t>Nguyễn Thùy Linh</t>
  </si>
  <si>
    <t>1603205251259</t>
  </si>
  <si>
    <t>Vũ Hạnh Chiêu</t>
  </si>
  <si>
    <t>1603205219414</t>
  </si>
  <si>
    <t>Đỗ Huỳnh Thanh Phong</t>
  </si>
  <si>
    <t>1603205246321</t>
  </si>
  <si>
    <t>Nguyễn Minh Đức Cường</t>
  </si>
  <si>
    <t>1603205276158</t>
  </si>
  <si>
    <t>Huỳnh Ngọc Mai</t>
  </si>
  <si>
    <t>1603205179042</t>
  </si>
  <si>
    <t>Nguyễn Hồng Đức</t>
  </si>
  <si>
    <t>1603205179007</t>
  </si>
  <si>
    <t>Trần Công Tiến</t>
  </si>
  <si>
    <t>1603205178917</t>
  </si>
  <si>
    <t>Võ Cường</t>
  </si>
  <si>
    <t>1603205179036</t>
  </si>
  <si>
    <t>Nguyễn Trần Thanh Nhàn</t>
  </si>
  <si>
    <t>1603205178923</t>
  </si>
  <si>
    <t>Tăng Cẩm Huê</t>
  </si>
  <si>
    <t>1603205178975</t>
  </si>
  <si>
    <t>Trần Hiếu Trinh</t>
  </si>
  <si>
    <t>1603205178981</t>
  </si>
  <si>
    <t>Nguyễn Thị Tố Nga</t>
  </si>
  <si>
    <t>1603205178969</t>
  </si>
  <si>
    <t>Lê Tiến Đạt</t>
  </si>
  <si>
    <t>1603205178998</t>
  </si>
  <si>
    <t>Đặng Đức Minh</t>
  </si>
  <si>
    <t>1603205179020</t>
  </si>
  <si>
    <t>Nguyễn Thị Ngọc Hiền</t>
  </si>
  <si>
    <t>1603205178900</t>
  </si>
  <si>
    <t>Ngô Phong Cường</t>
  </si>
  <si>
    <t>1603205178952</t>
  </si>
  <si>
    <t>Cao Văn Tuấn</t>
  </si>
  <si>
    <t>1603205556090</t>
  </si>
  <si>
    <t>Trần Nam Anh</t>
  </si>
  <si>
    <t>1603205556084</t>
  </si>
  <si>
    <t>Trần Giang Nam</t>
  </si>
  <si>
    <t>Nguyễn Anh Tuấn</t>
  </si>
  <si>
    <t>1603205178736</t>
  </si>
  <si>
    <t>Võ Đắc Thịnh</t>
  </si>
  <si>
    <t>1603205178692</t>
  </si>
  <si>
    <t>Nguyễn Hữu Mạnh</t>
  </si>
  <si>
    <t>1603205178720</t>
  </si>
  <si>
    <t>Phan Anh Tuấn Kiệt</t>
  </si>
  <si>
    <t>1603205178788</t>
  </si>
  <si>
    <t>Triệu Phú Nguyên</t>
  </si>
  <si>
    <t>1603205235065</t>
  </si>
  <si>
    <t>Nguyễn Thành Đức</t>
  </si>
  <si>
    <t>1603205235088</t>
  </si>
  <si>
    <t>Nguyễn Minh Thái</t>
  </si>
  <si>
    <t>1603205246213</t>
  </si>
  <si>
    <t>Đặng Thái Sơn</t>
  </si>
  <si>
    <t>1603205246338</t>
  </si>
  <si>
    <t>Nguyễn Thái Bình</t>
  </si>
  <si>
    <t>1603205250676</t>
  </si>
  <si>
    <t>Kiều Trung Tín</t>
  </si>
  <si>
    <t>1603205276141</t>
  </si>
  <si>
    <t>Trần Quốc Duy</t>
  </si>
  <si>
    <t>1603205294780</t>
  </si>
  <si>
    <t>Hồ Văn Hóa</t>
  </si>
  <si>
    <t>1603205353345</t>
  </si>
  <si>
    <t>Nguyễn Thanh Hùng</t>
  </si>
  <si>
    <t>1603205356610</t>
  </si>
  <si>
    <t>Hà Quốc Bảo</t>
  </si>
  <si>
    <t>1603205398576</t>
  </si>
  <si>
    <t>Hoàng Phúc Bảo</t>
  </si>
  <si>
    <t>1603205398770</t>
  </si>
  <si>
    <t>Nguyễn Lương Tâm</t>
  </si>
  <si>
    <t>1603215005582</t>
  </si>
  <si>
    <t>Trần Thế Sơn</t>
  </si>
  <si>
    <t>1603215005576</t>
  </si>
  <si>
    <t>Trần Văn Đông</t>
  </si>
  <si>
    <t>1603205590155</t>
  </si>
  <si>
    <t>Lý Văn Trung</t>
  </si>
  <si>
    <t>1603205626197</t>
  </si>
  <si>
    <t>Nguyễn Hoàng Vinh</t>
  </si>
  <si>
    <t>1603205634948</t>
  </si>
  <si>
    <t>Đỗ Hoàng Duy</t>
  </si>
  <si>
    <t>1603205634960</t>
  </si>
  <si>
    <t>Đinh Đồng Hiệp</t>
  </si>
  <si>
    <t>1603205398734</t>
  </si>
  <si>
    <t>Đặng Thế Huân</t>
  </si>
  <si>
    <t>1603205182690</t>
  </si>
  <si>
    <t>Võ Anh Hào</t>
  </si>
  <si>
    <t>1603205182660</t>
  </si>
  <si>
    <t>Phan Văn Hòa</t>
  </si>
  <si>
    <t>1603205246271</t>
  </si>
  <si>
    <t>Trần Đình Khoa</t>
  </si>
  <si>
    <t>1603205307716</t>
  </si>
  <si>
    <t>Đỗ Trọng Quý</t>
  </si>
  <si>
    <t>1603205231796</t>
  </si>
  <si>
    <t>Nguyễn Vũ Xuân Thì</t>
  </si>
  <si>
    <t>Trừ TỨ</t>
  </si>
  <si>
    <t>Hoàng Văn Viết</t>
  </si>
  <si>
    <t>trừ ứng</t>
  </si>
  <si>
    <t>Trừ ứng</t>
  </si>
  <si>
    <t>Huỳnh Thị Xuân Mai</t>
  </si>
  <si>
    <t>1603205178850</t>
  </si>
  <si>
    <t>Trần Văn Cu Anh</t>
  </si>
  <si>
    <t>1603205185970</t>
  </si>
  <si>
    <t>Lê Thị Nữ</t>
  </si>
  <si>
    <t>1603205179196</t>
  </si>
  <si>
    <t>Lương Thị Thắm</t>
  </si>
  <si>
    <t>1603205179071</t>
  </si>
  <si>
    <t>Trần Văn Lý</t>
  </si>
  <si>
    <t>1603205185964</t>
  </si>
  <si>
    <t xml:space="preserve">Đỗ Thị Tâm </t>
  </si>
  <si>
    <t>1603205179059</t>
  </si>
  <si>
    <t>Nguyễn Tiến Hưng</t>
  </si>
  <si>
    <t>1603205246111</t>
  </si>
  <si>
    <t>Đồng Anh Tuấn</t>
  </si>
  <si>
    <t>Lê Hồng Sơn</t>
  </si>
  <si>
    <t>1603215003903</t>
  </si>
  <si>
    <t>Nguyễn Thanh Hiền</t>
  </si>
  <si>
    <t>1603205250624</t>
  </si>
  <si>
    <t>Trần Thanh Phương</t>
  </si>
  <si>
    <t>Lê Hồng Phúc</t>
  </si>
  <si>
    <t>Phạm Hữu Tấn</t>
  </si>
  <si>
    <t>Nguyễn Hữu Xuân Vũ</t>
  </si>
  <si>
    <t>1603205261932</t>
  </si>
  <si>
    <t>Phạm Hữu Thành Phú</t>
  </si>
  <si>
    <t>1603215002611</t>
  </si>
  <si>
    <t>Huỳnh Thanh Nhàn</t>
  </si>
  <si>
    <t>1603215002640</t>
  </si>
  <si>
    <t>Phạm Quang Tùng</t>
  </si>
  <si>
    <t>Dương Văn Tâm</t>
  </si>
  <si>
    <t>Huỳnh Ngọc Liên</t>
  </si>
  <si>
    <t>Dương Thị Thủy</t>
  </si>
  <si>
    <t>1603205360623</t>
  </si>
  <si>
    <t>Tạ Quốc Tấn</t>
  </si>
  <si>
    <t>Nguyễn Xuân Lợi</t>
  </si>
  <si>
    <t>Trần Thanh Quí</t>
  </si>
  <si>
    <t>1603215002663</t>
  </si>
  <si>
    <t>Huỳnh Bá Triết</t>
  </si>
  <si>
    <t>1603215002788</t>
  </si>
  <si>
    <t>Giáp Đức Nhận</t>
  </si>
  <si>
    <t>1603205186077</t>
  </si>
  <si>
    <t>Nguyễn Thị Thu Trang</t>
  </si>
  <si>
    <t>Trần Thị Thu</t>
  </si>
  <si>
    <t>Thân Thị Quyết</t>
  </si>
  <si>
    <t>1603205341714</t>
  </si>
  <si>
    <t>Đỗ Thị Bích Thủy</t>
  </si>
  <si>
    <t>1603205465934</t>
  </si>
  <si>
    <t>Trần Kim Tươi</t>
  </si>
  <si>
    <t>1603205639340</t>
  </si>
  <si>
    <t>Trương Thị Định</t>
  </si>
  <si>
    <t>1603205648834</t>
  </si>
  <si>
    <t>Trương Thị Bắc</t>
  </si>
  <si>
    <t>1603205648828</t>
  </si>
  <si>
    <t>Lê Thị Huyền</t>
  </si>
  <si>
    <t>Đỗ Công Thành</t>
  </si>
  <si>
    <t>1603215001211</t>
  </si>
  <si>
    <t>Trần Thị Thảo Vân</t>
  </si>
  <si>
    <t>Nguyễn Thụy Nghiêm</t>
  </si>
  <si>
    <t>1603205643427</t>
  </si>
  <si>
    <t>Huỳnh Văn Hiếu</t>
  </si>
  <si>
    <t>Trịnh Tuấn Vũ</t>
  </si>
  <si>
    <t>1603205246980</t>
  </si>
  <si>
    <t>Nguyễn Trung Dũng</t>
  </si>
  <si>
    <t>Nguyễn Thị Nhung</t>
  </si>
  <si>
    <t>1603205414638</t>
  </si>
  <si>
    <t>Lê Thị Hà Giang</t>
  </si>
  <si>
    <t>Bùi Đức Phước</t>
  </si>
  <si>
    <t>1603205498224</t>
  </si>
  <si>
    <t>Võ Thị Tuyết</t>
  </si>
  <si>
    <t>Trần Anh Mỹ</t>
  </si>
  <si>
    <t>Lê Tiến Dũng</t>
  </si>
  <si>
    <t>Nguyễn Thị Thùy Tiên</t>
  </si>
  <si>
    <t>1603205644051</t>
  </si>
  <si>
    <t>Lê Trần Thanh Nga</t>
  </si>
  <si>
    <t>1603205645973</t>
  </si>
  <si>
    <t>Phạm Huy Hoàng</t>
  </si>
  <si>
    <t>1603205426830</t>
  </si>
  <si>
    <t>Nguyễn Thị Thảo</t>
  </si>
  <si>
    <t>Nguyễn Việt Tiến</t>
  </si>
  <si>
    <t>1603215002794</t>
  </si>
  <si>
    <t>Nguyễn Thị Tất</t>
  </si>
  <si>
    <t>1603205261860</t>
  </si>
  <si>
    <t>Sỹ Thị Chung</t>
  </si>
  <si>
    <t>1603205250630</t>
  </si>
  <si>
    <t>Phạm Huỳnh Kim Ngân</t>
  </si>
  <si>
    <t>1603215003088</t>
  </si>
  <si>
    <t>Nguyễn Thị Thanh Hòa</t>
  </si>
  <si>
    <t>1603215003007</t>
  </si>
  <si>
    <t>Nguyễn Yến Nhi</t>
  </si>
  <si>
    <t>1603205351493</t>
  </si>
  <si>
    <t>Nguyễn Khắc Huân</t>
  </si>
  <si>
    <t>1603205639370</t>
  </si>
  <si>
    <t>Hà Thị Hậu</t>
  </si>
  <si>
    <t>1603205414644</t>
  </si>
  <si>
    <t>Lư Diễm Phúc</t>
  </si>
  <si>
    <t>1603205654321</t>
  </si>
  <si>
    <t>Nguyễn Thị Trang</t>
  </si>
  <si>
    <t>1603205421475</t>
  </si>
  <si>
    <t>Tổng cộng:</t>
  </si>
  <si>
    <t>Tổng số tiền bằng chữ: Một tỷ sáu trăm lẻ tám triệu hai trăm chín mươi ba ngàn hai trăm hai mươi bốn đồng.</t>
  </si>
  <si>
    <t xml:space="preserve">Đề nghị NHNN chi nhánh Lý Thường Kiệt trích từ tài khoản của Trường CĐ Lý Tự Trọng chi tiền </t>
  </si>
  <si>
    <t>cho CB-GV-CNV theo danh sách trên.</t>
  </si>
  <si>
    <t xml:space="preserve">                Ngày      tháng        năm   2021</t>
  </si>
  <si>
    <t>TRƯỜNG CĐ LÝ TỰ TRỌNG</t>
  </si>
  <si>
    <t>Chủ tài khoản</t>
  </si>
  <si>
    <t>Kế toán trưởng</t>
  </si>
  <si>
    <t>NHNo chi nhánh Lý Thường Kiệt</t>
  </si>
  <si>
    <t>Kế toán viên</t>
  </si>
  <si>
    <t>Kế Toán Trưởng</t>
  </si>
  <si>
    <t>BẢNG CHI TIỀN CƠM TRƯA THÁNG 11/2020</t>
  </si>
  <si>
    <t>Số tài khoản : 1603201036548</t>
  </si>
  <si>
    <t>Stt</t>
  </si>
  <si>
    <t>Họ và tên</t>
  </si>
  <si>
    <t>Nguyễn Thị Hồng Thắm</t>
  </si>
  <si>
    <t>1603215005610</t>
  </si>
  <si>
    <t xml:space="preserve">Nguyễn Thị Thủy </t>
  </si>
  <si>
    <t>Hà Phước Tuấn</t>
  </si>
  <si>
    <t>1603205189630</t>
  </si>
  <si>
    <t>1603205584782</t>
  </si>
  <si>
    <t>Đỗ Thị Tâm</t>
  </si>
  <si>
    <t>1603205447217</t>
  </si>
  <si>
    <t>1603205649003</t>
  </si>
  <si>
    <t>1603205639357</t>
  </si>
  <si>
    <t>Thân Thị Quyết</t>
  </si>
  <si>
    <t>1603205639363</t>
  </si>
  <si>
    <t>Lư Thị Diễm Phúc</t>
  </si>
  <si>
    <t>CỘNG</t>
  </si>
  <si>
    <t>Tổng số tiền bằng chữ: Hai trăm tám mươi mốt triệu tám trăm sáu mươi ngàn đồng.</t>
  </si>
  <si>
    <t>Đề nghị NHNN chi nhánh Lý Thường Kiệt trích từ tài khoản của Trường CĐ Lý Tự Trọng chi tiền cho CB-GV-CNV theo danh sách trên.</t>
  </si>
  <si>
    <t xml:space="preserve">                Ngày      tháng        năm   2020</t>
  </si>
  <si>
    <t>BẢNG CHI TNTT Q4/2020 THEO NQ 03/2018/NQ-HĐND</t>
  </si>
  <si>
    <t>Số tài khoản : 0016100007666688</t>
  </si>
  <si>
    <t>0016100006544007</t>
  </si>
  <si>
    <t>0016100006674008</t>
  </si>
  <si>
    <t>0016100006550007</t>
  </si>
  <si>
    <t>0016100006635002</t>
  </si>
  <si>
    <t>0016100006771003</t>
  </si>
  <si>
    <t>0016100006767006</t>
  </si>
  <si>
    <t>0016100006663006</t>
  </si>
  <si>
    <t>0016100006576006</t>
  </si>
  <si>
    <t>0016100006765003</t>
  </si>
  <si>
    <t>0016100006549009</t>
  </si>
  <si>
    <t>0016100006864001</t>
  </si>
  <si>
    <t>0016100006766007</t>
  </si>
  <si>
    <t>0016100006781009</t>
  </si>
  <si>
    <t>0016100006719001</t>
  </si>
  <si>
    <t>0016100006711008</t>
  </si>
  <si>
    <t>0016100006715006</t>
  </si>
  <si>
    <t>0016100006654007</t>
  </si>
  <si>
    <t>0016100006689005</t>
  </si>
  <si>
    <t>0016100006792008</t>
  </si>
  <si>
    <t>0016100006733004</t>
  </si>
  <si>
    <t>0016100006705008</t>
  </si>
  <si>
    <t>0016100006512008</t>
  </si>
  <si>
    <t>Đỗ Thị Ngọc</t>
  </si>
  <si>
    <t>0016100006513004</t>
  </si>
  <si>
    <t>0016100006515007</t>
  </si>
  <si>
    <t>0016100006681004</t>
  </si>
  <si>
    <t>0016100006524006</t>
  </si>
  <si>
    <t>0016100006806001</t>
  </si>
  <si>
    <t>0016100006495006</t>
  </si>
  <si>
    <t>0016100006505001</t>
  </si>
  <si>
    <t>0016100006564008</t>
  </si>
  <si>
    <t>0016100006599006</t>
  </si>
  <si>
    <t>0016100006807008</t>
  </si>
  <si>
    <t>0016100006770007</t>
  </si>
  <si>
    <t>0016100006690003</t>
  </si>
  <si>
    <t>0016100006493003</t>
  </si>
  <si>
    <t>0016100006717009</t>
  </si>
  <si>
    <t>0016100006511001</t>
  </si>
  <si>
    <t>0016100006538007</t>
  </si>
  <si>
    <t>0016100006540001</t>
  </si>
  <si>
    <t>0016100006527005</t>
  </si>
  <si>
    <t>0016100006521007</t>
  </si>
  <si>
    <t>0016100006526009</t>
  </si>
  <si>
    <t>0016100006535008</t>
  </si>
  <si>
    <t>0016100006541008</t>
  </si>
  <si>
    <t>0016100006768002</t>
  </si>
  <si>
    <t>0016100006546007</t>
  </si>
  <si>
    <t>0016100006548002</t>
  </si>
  <si>
    <t>0016100006563001</t>
  </si>
  <si>
    <t>0016100006562005</t>
  </si>
  <si>
    <t>0016100006542004</t>
  </si>
  <si>
    <t>0016100006567007</t>
  </si>
  <si>
    <t>0016100006725001</t>
  </si>
  <si>
    <t>0016100006519002</t>
  </si>
  <si>
    <t>0016100006561009</t>
  </si>
  <si>
    <t>0016100006633007</t>
  </si>
  <si>
    <t>0016100006683007</t>
  </si>
  <si>
    <t>0016100006624008</t>
  </si>
  <si>
    <t>0016100006619007</t>
  </si>
  <si>
    <t>0016100006657006</t>
  </si>
  <si>
    <t>0016100006777001</t>
  </si>
  <si>
    <t>0016100006579005</t>
  </si>
  <si>
    <t>0016100006726008</t>
  </si>
  <si>
    <t>0016100006728008</t>
  </si>
  <si>
    <t>0016100007759007</t>
  </si>
  <si>
    <t>0016100006797002</t>
  </si>
  <si>
    <t>0016100006750006</t>
  </si>
  <si>
    <t>0016100006510005</t>
  </si>
  <si>
    <t>0016100006626003</t>
  </si>
  <si>
    <t>0016100006508008</t>
  </si>
  <si>
    <t>0016100006774002</t>
  </si>
  <si>
    <t>0016100006629002</t>
  </si>
  <si>
    <t>0016100006795007</t>
  </si>
  <si>
    <t>0016100006673001</t>
  </si>
  <si>
    <t>0016100006762004</t>
  </si>
  <si>
    <t>0016100006747005</t>
  </si>
  <si>
    <t>0016100006749008</t>
  </si>
  <si>
    <t>0016100006518006</t>
  </si>
  <si>
    <t>0016100006787007</t>
  </si>
  <si>
    <t>0016100006779004</t>
  </si>
  <si>
    <t>0016100006760001</t>
  </si>
  <si>
    <t>0016100006763008</t>
  </si>
  <si>
    <t>0016100006786008</t>
  </si>
  <si>
    <t>0016100007698008</t>
  </si>
  <si>
    <t>0016100012451002</t>
  </si>
  <si>
    <t>0016100006592001</t>
  </si>
  <si>
    <t>0016100006660007</t>
  </si>
  <si>
    <t>0016100006528001</t>
  </si>
  <si>
    <t>0016100006643005</t>
  </si>
  <si>
    <t>0016100007188007</t>
  </si>
  <si>
    <t>0016100006555009</t>
  </si>
  <si>
    <t>0016100006584009</t>
  </si>
  <si>
    <t>0016100006616008</t>
  </si>
  <si>
    <t>0016100006583002</t>
  </si>
  <si>
    <t>0016100012091006</t>
  </si>
  <si>
    <t>0016100006582006</t>
  </si>
  <si>
    <t>0016100006610007</t>
  </si>
  <si>
    <t>0016100006504005</t>
  </si>
  <si>
    <t>0016100006642009</t>
  </si>
  <si>
    <t>0016100007189006</t>
  </si>
  <si>
    <t>0016100006530006</t>
  </si>
  <si>
    <t>0016100006823003</t>
  </si>
  <si>
    <t>0016100006740008</t>
  </si>
  <si>
    <t>0016100006696001</t>
  </si>
  <si>
    <t>0016100006742003</t>
  </si>
  <si>
    <t>0016100007699004</t>
  </si>
  <si>
    <t>0016100012092002</t>
  </si>
  <si>
    <t>0016100018936008</t>
  </si>
  <si>
    <t>0016100019260008</t>
  </si>
  <si>
    <t>0016100019259007</t>
  </si>
  <si>
    <t>0016100006558008</t>
  </si>
  <si>
    <t>0016100006812001</t>
  </si>
  <si>
    <t>0016100006534001</t>
  </si>
  <si>
    <t>0016100006631007</t>
  </si>
  <si>
    <t>0016100006570008</t>
  </si>
  <si>
    <t>0016100006630008</t>
  </si>
  <si>
    <t>0016100006547006</t>
  </si>
  <si>
    <t>0016100006574003</t>
  </si>
  <si>
    <t>0016100006639008</t>
  </si>
  <si>
    <t>0016100006604007</t>
  </si>
  <si>
    <t>0016100006602007</t>
  </si>
  <si>
    <t>0016100006637005</t>
  </si>
  <si>
    <t>0016100006605006</t>
  </si>
  <si>
    <t>0016100006516003</t>
  </si>
  <si>
    <t>0016100007211001</t>
  </si>
  <si>
    <t>0016100006699008</t>
  </si>
  <si>
    <t>0016100006543008</t>
  </si>
  <si>
    <t>Nguyễn Thị Hoa</t>
  </si>
  <si>
    <t>0016100006769009</t>
  </si>
  <si>
    <t>0016100006799005</t>
  </si>
  <si>
    <t>0016100006783001</t>
  </si>
  <si>
    <t>0016100006714007</t>
  </si>
  <si>
    <t>0016100006498005</t>
  </si>
  <si>
    <t>0016100006539003</t>
  </si>
  <si>
    <t>0016100006721006</t>
  </si>
  <si>
    <t>0016100006685007</t>
  </si>
  <si>
    <t>0016100006682008</t>
  </si>
  <si>
    <t>0016100006608005</t>
  </si>
  <si>
    <t>0016100006708007</t>
  </si>
  <si>
    <t>0016100006678003</t>
  </si>
  <si>
    <t>0016100006679007</t>
  </si>
  <si>
    <t>0016100006716002</t>
  </si>
  <si>
    <t>0016100006537008</t>
  </si>
  <si>
    <t>0016100006652004</t>
  </si>
  <si>
    <t>0016100006568003</t>
  </si>
  <si>
    <t>0016100006640006</t>
  </si>
  <si>
    <t>0016100006501006</t>
  </si>
  <si>
    <t>0016100006552007</t>
  </si>
  <si>
    <t>0016100006648007</t>
  </si>
  <si>
    <t>0016100006810009</t>
  </si>
  <si>
    <t>0016100006615001</t>
  </si>
  <si>
    <t>0016100006772007</t>
  </si>
  <si>
    <t>0016100006625007</t>
  </si>
  <si>
    <t>0016100006775009</t>
  </si>
  <si>
    <t>0016100006623004</t>
  </si>
  <si>
    <t>0016100006620005</t>
  </si>
  <si>
    <t>0016100006688009</t>
  </si>
  <si>
    <t>0016100006655003</t>
  </si>
  <si>
    <t>0016100006702001</t>
  </si>
  <si>
    <t>0016100006789007</t>
  </si>
  <si>
    <t>0016100006801007</t>
  </si>
  <si>
    <t>0016100006735007</t>
  </si>
  <si>
    <t>0016100006618008</t>
  </si>
  <si>
    <t>0016100006704004</t>
  </si>
  <si>
    <t>0016100006621001</t>
  </si>
  <si>
    <t>0016100006589008</t>
  </si>
  <si>
    <t>0016100006722002</t>
  </si>
  <si>
    <t>0016100006700009</t>
  </si>
  <si>
    <t>0016100006732008</t>
  </si>
  <si>
    <t>0016100006753005</t>
  </si>
  <si>
    <t>0016100006756004</t>
  </si>
  <si>
    <t>0016100006613009</t>
  </si>
  <si>
    <t>0016100006686006</t>
  </si>
  <si>
    <t>0016100006701005</t>
  </si>
  <si>
    <t>0016100006684003</t>
  </si>
  <si>
    <t>0016100019261004</t>
  </si>
  <si>
    <t>0016100028103004</t>
  </si>
  <si>
    <t>0016100006727004</t>
  </si>
  <si>
    <t>0016100006730005</t>
  </si>
  <si>
    <t>0016100006646004</t>
  </si>
  <si>
    <t>0016100006109009</t>
  </si>
  <si>
    <t>0016100005288007</t>
  </si>
  <si>
    <t>'0016100006822007</t>
  </si>
  <si>
    <t>0016100006729007</t>
  </si>
  <si>
    <t>0016100006731001</t>
  </si>
  <si>
    <t>0016100006578009</t>
  </si>
  <si>
    <t>0016100006645008</t>
  </si>
  <si>
    <t>0016100006588004</t>
  </si>
  <si>
    <t>0016100006778008</t>
  </si>
  <si>
    <t>0016100006791004</t>
  </si>
  <si>
    <t>0016100006628006</t>
  </si>
  <si>
    <t>0016100006816007</t>
  </si>
  <si>
    <t>0016100007758008</t>
  </si>
  <si>
    <t>0016100006507004</t>
  </si>
  <si>
    <t>0016100006509007</t>
  </si>
  <si>
    <t>0016100006738006</t>
  </si>
  <si>
    <t>0016100006612002</t>
  </si>
  <si>
    <t>0016100006809008</t>
  </si>
  <si>
    <t>0016100006500007</t>
  </si>
  <si>
    <t>0008100002629007</t>
  </si>
  <si>
    <t>0016100006798009</t>
  </si>
  <si>
    <t>0016100006761008</t>
  </si>
  <si>
    <t>0016100006813008</t>
  </si>
  <si>
    <t>0016100006800003</t>
  </si>
  <si>
    <t>0016100006794003</t>
  </si>
  <si>
    <t>0016100006758007</t>
  </si>
  <si>
    <t>0016100006815008</t>
  </si>
  <si>
    <t>0016100006811005</t>
  </si>
  <si>
    <t>0016100006793007</t>
  </si>
  <si>
    <t>0016100006752009</t>
  </si>
  <si>
    <t>0016100006788003</t>
  </si>
  <si>
    <t>0016100006808004</t>
  </si>
  <si>
    <t>0016100006790008</t>
  </si>
  <si>
    <t>0016100006814004</t>
  </si>
  <si>
    <t>0016100006759003</t>
  </si>
  <si>
    <t>0016100006597003</t>
  </si>
  <si>
    <t>0016100006736003</t>
  </si>
  <si>
    <t>0016100007212008</t>
  </si>
  <si>
    <t>0016100006614005</t>
  </si>
  <si>
    <t>0016100006617004</t>
  </si>
  <si>
    <t>0016100006611006</t>
  </si>
  <si>
    <t>0016100006593008</t>
  </si>
  <si>
    <t>0016100006591005</t>
  </si>
  <si>
    <t>0016100006644001</t>
  </si>
  <si>
    <t>0016100006641002</t>
  </si>
  <si>
    <t>0016100006595008</t>
  </si>
  <si>
    <t>0016100006529008</t>
  </si>
  <si>
    <t>0016100006596007</t>
  </si>
  <si>
    <t>0016100006581007</t>
  </si>
  <si>
    <t>0016100006503009</t>
  </si>
  <si>
    <t>0016100006609001</t>
  </si>
  <si>
    <t>0016100006531002</t>
  </si>
  <si>
    <t>0016100006694009</t>
  </si>
  <si>
    <t>0016100006632003</t>
  </si>
  <si>
    <t>0016100006697008</t>
  </si>
  <si>
    <t>0016100006743007</t>
  </si>
  <si>
    <t>0016100006744006</t>
  </si>
  <si>
    <t>0016100006634006</t>
  </si>
  <si>
    <t>0016100006741007</t>
  </si>
  <si>
    <t>0016100006559004</t>
  </si>
  <si>
    <t>0016100006577002</t>
  </si>
  <si>
    <t>'0016100006821008</t>
  </si>
  <si>
    <t>0016100006695005</t>
  </si>
  <si>
    <t>0016100007776009</t>
  </si>
  <si>
    <t>0016100006587008</t>
  </si>
  <si>
    <t>0016100006532009</t>
  </si>
  <si>
    <t>0016100006557001</t>
  </si>
  <si>
    <t>0016100006556005</t>
  </si>
  <si>
    <t>0016100006573007</t>
  </si>
  <si>
    <t>0016100006571004</t>
  </si>
  <si>
    <t>0016100006572008</t>
  </si>
  <si>
    <t>0016100007787008</t>
  </si>
  <si>
    <t>0016100006832002</t>
  </si>
  <si>
    <t>0016100006603003</t>
  </si>
  <si>
    <t>0016100006606002</t>
  </si>
  <si>
    <t>0016100006638001</t>
  </si>
  <si>
    <t>0016100006554002</t>
  </si>
  <si>
    <t>0016100007755001</t>
  </si>
  <si>
    <t>0016100019258003</t>
  </si>
  <si>
    <t>0016100028104008</t>
  </si>
  <si>
    <t>0016100012450006</t>
  </si>
  <si>
    <t>0004100004671006</t>
  </si>
  <si>
    <t>0016100028180009</t>
  </si>
  <si>
    <t>Tổng số tiền bằng chữ: Hai tỷ bốn trăm sáu mươi bốn triệu ba trăm sáu mươi tám ngàn sáu trăm bốn mươi lăm đồng.</t>
  </si>
  <si>
    <t>Đề nghị NHOCB chi nhánh Tân Bình trích từ tài khoản của Trường CĐ Lý Tự Trọng chi tiền cho</t>
  </si>
  <si>
    <t>CB-GV-CNV theo danh sách trên.</t>
  </si>
  <si>
    <t>ỦY BAN NHÂN DÂN THÀNH PHỐ HỒ CHÍ MINH</t>
  </si>
  <si>
    <t>Mẫu số 09</t>
  </si>
  <si>
    <t>Trường Cao đẳng Lý Tự Trọng Thành phố Hồ Chí Minh</t>
  </si>
  <si>
    <t>Mã hiệu:………….
Số:…………..</t>
  </si>
  <si>
    <t>Mã đơn vị có quan hệ với ngân sách: 1058083</t>
  </si>
  <si>
    <t>BẢNG THANH TOÁN CHO ĐỐI TƯỢNG THỤ HƯỞNG</t>
  </si>
  <si>
    <r>
      <t xml:space="preserve">(Kèm theo giấy Ủy nhiệm chi số: UNC3714/388 ngày 21 </t>
    </r>
    <r>
      <rPr>
        <i/>
        <sz val="12"/>
        <color indexed="8"/>
        <rFont val="Times New Roman"/>
        <family val="1"/>
      </rPr>
      <t>tháng 12 năm 2020)</t>
    </r>
  </si>
  <si>
    <r>
      <t xml:space="preserve">          Tài khoản dự toán  </t>
    </r>
    <r>
      <rPr>
        <b/>
        <sz val="12"/>
        <rFont val="Wingdings"/>
        <charset val="2"/>
      </rPr>
      <t>¨</t>
    </r>
  </si>
  <si>
    <r>
      <t xml:space="preserve">Tài khoản tiền gửi: </t>
    </r>
    <r>
      <rPr>
        <b/>
        <sz val="12"/>
        <color indexed="8"/>
        <rFont val="Wingdings"/>
        <charset val="2"/>
      </rPr>
      <t>x</t>
    </r>
  </si>
  <si>
    <t>1. Đơn vị sử dụng ngân sách: Trường Cao đẳng Lý Tự Trọng Thành phố Hồ Chí Minh</t>
  </si>
  <si>
    <t>2. Mã đơn vị: 1058083</t>
  </si>
  <si>
    <t>3. Tài khoản thanh toán của đơn vị mở tại ngân hàng thương mại: Ngân hàng Nông nghiệp và Phát triển Nông thôn Việt Nam, Chi nhánh Lý Thường Kiệt</t>
  </si>
  <si>
    <t>I. Nội dung đề nghị thanh toán:</t>
  </si>
  <si>
    <t>Đơn vị: đồng</t>
  </si>
  <si>
    <t>Tài khoản Ngân hàng</t>
  </si>
  <si>
    <t>Tổng số</t>
  </si>
  <si>
    <t>Trong đó:</t>
  </si>
  <si>
    <t>Ghi 
chú</t>
  </si>
  <si>
    <t xml:space="preserve"> Số Tài khoản người hưởng</t>
  </si>
  <si>
    <t>Tên Ngân hàng</t>
  </si>
  <si>
    <t>Lương và phụ cấp theo lương</t>
  </si>
  <si>
    <r>
      <t xml:space="preserve">Tiền công lao đông thường xuyên </t>
    </r>
    <r>
      <rPr>
        <i/>
        <sz val="11"/>
        <color indexed="8"/>
        <rFont val="Times New Roman"/>
        <family val="1"/>
      </rPr>
      <t>(Tiền công giảng viên thỉnh giảng năm học 2019-2020 khoa</t>
    </r>
    <r>
      <rPr>
        <b/>
        <sz val="11"/>
        <color indexed="8"/>
        <rFont val="Times New Roman"/>
        <family val="1"/>
      </rPr>
      <t xml:space="preserve"> </t>
    </r>
    <r>
      <rPr>
        <i/>
        <sz val="11"/>
        <color indexed="8"/>
        <rFont val="Times New Roman"/>
        <family val="1"/>
      </rPr>
      <t>Điện-Điện tử, Động lực, Nhiệt lạnh, Kinh tế)</t>
    </r>
  </si>
  <si>
    <t>Tiền thu nhập
 tăng thêm</t>
  </si>
  <si>
    <t>Tiền thưởng</t>
  </si>
  <si>
    <r>
      <t xml:space="preserve">Tiền phụ cấp và trợ cấp khác </t>
    </r>
    <r>
      <rPr>
        <i/>
        <sz val="11"/>
        <color indexed="8"/>
        <rFont val="Times New Roman"/>
        <family val="1"/>
      </rPr>
      <t>(Tiền phụ trội năm học 2019-2020 khoa Điện-Điện tử, Động lực, Nhiệt lạnh, Kinh tế)</t>
    </r>
  </si>
  <si>
    <t>Tiền khoán</t>
  </si>
  <si>
    <t>Tiền học Bổng</t>
  </si>
  <si>
    <t>I</t>
  </si>
  <si>
    <t>Đối với Công chức, viên chức</t>
  </si>
  <si>
    <t>Ngân hàng Agribank</t>
  </si>
  <si>
    <t>Trần Nam  Anh</t>
  </si>
  <si>
    <t>Vũ Hạnh  Chiêu</t>
  </si>
  <si>
    <t>Nguyễn Hồng  Đức</t>
  </si>
  <si>
    <t xml:space="preserve">Nguyễn Minh  Đức </t>
  </si>
  <si>
    <t>Nguyễn Văn  Yên</t>
  </si>
  <si>
    <t>Nguyễn Thành  Đức</t>
  </si>
  <si>
    <t>Triệu Phú  Nguyên</t>
  </si>
  <si>
    <t>Nguyễn Minh  Thái</t>
  </si>
  <si>
    <t>Kiều Trung  Tín</t>
  </si>
  <si>
    <t>Trần Minh Tuấn</t>
  </si>
  <si>
    <t>1603205251367</t>
  </si>
  <si>
    <t>Trần Thế  Sơn</t>
  </si>
  <si>
    <t>Đặng Thế  Huân</t>
  </si>
  <si>
    <t>Võ Anh  Hào</t>
  </si>
  <si>
    <t>Đỗ Trọng  Quý</t>
  </si>
  <si>
    <t>Nguyễn Vũ Xuân  Thì</t>
  </si>
  <si>
    <t>1603205246186</t>
  </si>
  <si>
    <t>1603215002692</t>
  </si>
  <si>
    <t>Trịnh Hoàng  Hiệp</t>
  </si>
  <si>
    <t>Lữ Xuân  Trang</t>
  </si>
  <si>
    <t>II</t>
  </si>
  <si>
    <t>Đối với lao động hợp đồng theo nghị định 68/2000/NĐ-CP</t>
  </si>
  <si>
    <t>III</t>
  </si>
  <si>
    <t>Đối với lao động thường xuyên theo hợp đồng</t>
  </si>
  <si>
    <t>Số tiền bằng chữ: Một tỷ chín trăm bốn mươi hai triệu sáu trăm sáu mươi bảy ngàn không trăm lẻ ba đồng.</t>
  </si>
  <si>
    <t>II. Phần thuyết minh thay đổi so với tháng trước:</t>
  </si>
  <si>
    <t>Ngày       tháng      năm 2020</t>
  </si>
  <si>
    <t>Người lập</t>
  </si>
  <si>
    <t>Hiệu trưởng</t>
  </si>
  <si>
    <t xml:space="preserve">Nguyễn Kính </t>
  </si>
  <si>
    <t>KHO BẠC NHÀ NƯỚC</t>
  </si>
  <si>
    <t>Chuyên viên kiểm soát chi/ giao dịch viên</t>
  </si>
  <si>
    <t>Giáo đốc kho bạc nhà nước Tân Bình</t>
  </si>
  <si>
    <t>(Ký, họ tên)</t>
  </si>
  <si>
    <t>(Ký, họ tên, đóng dấu)</t>
  </si>
  <si>
    <t>TRƯỜNG CAO ĐẲNG LÝ TỰ TRỌNG TP.HCM</t>
  </si>
  <si>
    <t xml:space="preserve">DANH SÁCH GIẢNG VIÊN KHOA ĐIỆN - ĐIỆN TỬ NHẬN TIỀN </t>
  </si>
  <si>
    <t>GIẢNG DẠY THỈNH GIẢNG NĂM HỌC 2019-2020</t>
  </si>
  <si>
    <t xml:space="preserve">  Số tài khoản: 1603201043543</t>
  </si>
  <si>
    <t>Số tài khoản
thẻ ATM</t>
  </si>
  <si>
    <t xml:space="preserve">Võ </t>
  </si>
  <si>
    <t>Cường</t>
  </si>
  <si>
    <t>Lê Thế</t>
  </si>
  <si>
    <t>Huân</t>
  </si>
  <si>
    <t>Nguyễn Anh</t>
  </si>
  <si>
    <t>Tăng</t>
  </si>
  <si>
    <t>Quách Minh</t>
  </si>
  <si>
    <t>Thử</t>
  </si>
  <si>
    <t>Trần Công</t>
  </si>
  <si>
    <t>Tiến</t>
  </si>
  <si>
    <t xml:space="preserve">Cao Văn </t>
  </si>
  <si>
    <t>Tuấn</t>
  </si>
  <si>
    <t>CỘNG TỔNG</t>
  </si>
  <si>
    <t>Tổng số tiền bằng chữ: Hai mươi bốn triệu tám trăm bốn mươi ngàn đồng.</t>
  </si>
  <si>
    <t>Đề nghị NHNN chi nhánh Lý Thường Kiệt trích từ tài khoản của Trường CĐ Lý Tự Trọng chi tiền cho 
CB-GV-CNV theo danh sách trên.</t>
  </si>
  <si>
    <t>Ngày      tháng        năm   2020</t>
  </si>
  <si>
    <t>Đ</t>
  </si>
  <si>
    <t xml:space="preserve">Tiền lương </t>
  </si>
  <si>
    <t>Các khoản phụ cấp theo lương</t>
  </si>
  <si>
    <t xml:space="preserve">I. </t>
  </si>
  <si>
    <t>II.</t>
  </si>
  <si>
    <t>IV</t>
  </si>
  <si>
    <t>Định mức cơ sở vật chất (phòng học lý thuyết + xưởng thực hành)</t>
  </si>
  <si>
    <t>V</t>
  </si>
  <si>
    <t>Định mức hoạt động khác</t>
  </si>
  <si>
    <t>NGƯỜI LẬP BẢNG</t>
  </si>
  <si>
    <t>KẾ TOÁN TRƯỞNG</t>
  </si>
  <si>
    <t>HIỆU TRƯỞNG</t>
  </si>
  <si>
    <t>KHOA ĐIỆN - ĐT                          PHÒNG TCHCTH</t>
  </si>
  <si>
    <t xml:space="preserve">  Tạ Minh Cường                              Lâm Viết Dũng</t>
  </si>
  <si>
    <t xml:space="preserve">Ngày       tháng      năm </t>
  </si>
  <si>
    <t xml:space="preserve">Ngày    tháng    năm </t>
  </si>
  <si>
    <t>DANH MỤC ĐỀ NGHỊ CẤP VẬT TƯ NGÀNH ĐIỆN CÔNG NGHIỆP 
NĂM HỌC 2020 - 2021</t>
  </si>
  <si>
    <t>DANH MỤC MUA VẬT TƯ KHOA ĐIỆN CÔNG NGHIỆP 
NĂM HỌC 2020 - 2021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</si>
</sst>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-* #,##0_-;\-* #,##0_-;_-* &quot;-&quot;??_-;_-@_-"/>
    <numFmt numFmtId="165" formatCode="0.0%"/>
    <numFmt numFmtId="166" formatCode="_(* #,##0_);_(* \(#,##0\);_(* &quot;-&quot;??_);_(@_)"/>
    <numFmt numFmtId="167" formatCode="_(* #,##0.00_);_(* \(#,##0.00\);_(* &quot;-&quot;??_);_(@_)"/>
    <numFmt numFmtId="168" formatCode="_(* #,##0_);_(* \(#,##0\);_(* &quot;-&quot;_);_(@_)"/>
    <numFmt numFmtId="169" formatCode="_-* #,##0.0_-;\-* #,##0.0_-;_-* &quot;-&quot;?_-;_-@_-"/>
  </numFmts>
  <fonts count="5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b/>
      <sz val="13"/>
      <name val="Times New Roman"/>
      <family val="1"/>
    </font>
    <font>
      <b/>
      <sz val="13"/>
      <color rgb="FFFF0000"/>
      <name val="Times New Roman"/>
      <family val="1"/>
    </font>
    <font>
      <b/>
      <sz val="14"/>
      <name val="Times New Roman"/>
      <family val="1"/>
    </font>
    <font>
      <sz val="12"/>
      <name val="Calibri"/>
      <family val="2"/>
    </font>
    <font>
      <i/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i/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0"/>
      <name val="VNI-Helve-Condense"/>
    </font>
    <font>
      <sz val="10"/>
      <name val="Arial"/>
      <family val="2"/>
    </font>
    <font>
      <sz val="12"/>
      <color theme="1"/>
      <name val="VNI-TIMES"/>
      <family val="2"/>
    </font>
    <font>
      <sz val="12"/>
      <name val="Calibri"/>
      <family val="2"/>
      <scheme val="minor"/>
    </font>
    <font>
      <vertAlign val="superscript"/>
      <sz val="12"/>
      <name val="Times New Roman"/>
      <family val="1"/>
    </font>
    <font>
      <sz val="10"/>
      <name val="Times New Roman"/>
      <family val="1"/>
    </font>
    <font>
      <sz val="11"/>
      <color indexed="8"/>
      <name val="Calibri"/>
      <family val="2"/>
    </font>
    <font>
      <sz val="12"/>
      <name val="Symbol"/>
      <family val="1"/>
      <charset val="2"/>
    </font>
    <font>
      <b/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3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i/>
      <sz val="12"/>
      <name val="Times New Roman"/>
      <family val="1"/>
    </font>
    <font>
      <sz val="12"/>
      <name val="Arial"/>
      <family val="2"/>
    </font>
    <font>
      <b/>
      <sz val="12"/>
      <color indexed="9"/>
      <name val="Times New Roman"/>
      <family val="1"/>
    </font>
    <font>
      <b/>
      <i/>
      <sz val="12"/>
      <name val="Times New Roman"/>
      <family val="1"/>
    </font>
    <font>
      <sz val="12"/>
      <color theme="0"/>
      <name val="Times New Roman"/>
      <family val="1"/>
    </font>
    <font>
      <b/>
      <sz val="11"/>
      <color theme="0"/>
      <name val="Times New Roman"/>
      <family val="1"/>
    </font>
    <font>
      <b/>
      <sz val="121"/>
      <color theme="1"/>
      <name val="Times New Roman"/>
      <family val="1"/>
    </font>
    <font>
      <i/>
      <sz val="12"/>
      <color indexed="8"/>
      <name val="Times New Roman"/>
      <family val="1"/>
    </font>
    <font>
      <b/>
      <i/>
      <sz val="12"/>
      <color theme="1"/>
      <name val="Times New Roman"/>
      <family val="1"/>
    </font>
    <font>
      <b/>
      <sz val="12"/>
      <name val="Wingdings"/>
      <charset val="2"/>
    </font>
    <font>
      <b/>
      <sz val="12"/>
      <color indexed="8"/>
      <name val="Wingdings"/>
      <charset val="2"/>
    </font>
    <font>
      <i/>
      <sz val="13"/>
      <color theme="1"/>
      <name val="Times New Roman"/>
      <family val="1"/>
    </font>
    <font>
      <i/>
      <sz val="11"/>
      <color indexed="8"/>
      <name val="Times New Roman"/>
      <family val="1"/>
    </font>
    <font>
      <b/>
      <i/>
      <sz val="1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5" fillId="0" borderId="0"/>
    <xf numFmtId="9" fontId="20" fillId="0" borderId="0" applyFont="0" applyFill="0" applyBorder="0" applyAlignment="0" applyProtection="0"/>
    <xf numFmtId="0" fontId="37" fillId="0" borderId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</cellStyleXfs>
  <cellXfs count="41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2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quotePrefix="1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/>
    </xf>
    <xf numFmtId="164" fontId="3" fillId="0" borderId="0" xfId="1" applyNumberFormat="1" applyFont="1" applyAlignment="1"/>
    <xf numFmtId="0" fontId="3" fillId="0" borderId="0" xfId="0" applyFont="1" applyAlignment="1">
      <alignment horizontal="right"/>
    </xf>
    <xf numFmtId="0" fontId="7" fillId="0" borderId="0" xfId="0" applyFont="1" applyFill="1" applyAlignment="1">
      <alignment vertical="center" wrapText="1"/>
    </xf>
    <xf numFmtId="0" fontId="0" fillId="0" borderId="0" xfId="0" applyFill="1"/>
    <xf numFmtId="0" fontId="9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4" fillId="0" borderId="0" xfId="0" applyFont="1" applyFill="1"/>
    <xf numFmtId="0" fontId="3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64" fontId="3" fillId="0" borderId="0" xfId="0" applyNumberFormat="1" applyFont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164" fontId="7" fillId="0" borderId="1" xfId="0" quotePrefix="1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64" fontId="7" fillId="0" borderId="1" xfId="1" quotePrefix="1" applyNumberFormat="1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1" applyNumberFormat="1" applyFont="1" applyBorder="1"/>
    <xf numFmtId="164" fontId="7" fillId="0" borderId="1" xfId="1" applyNumberFormat="1" applyFont="1" applyBorder="1" applyAlignment="1">
      <alignment vertical="center" wrapText="1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/>
    <xf numFmtId="0" fontId="5" fillId="0" borderId="1" xfId="0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/>
    </xf>
    <xf numFmtId="164" fontId="2" fillId="0" borderId="0" xfId="0" applyNumberFormat="1" applyFont="1"/>
    <xf numFmtId="165" fontId="5" fillId="0" borderId="1" xfId="2" applyNumberFormat="1" applyFont="1" applyBorder="1" applyAlignment="1">
      <alignment horizontal="center" vertical="center" wrapText="1"/>
    </xf>
    <xf numFmtId="164" fontId="2" fillId="0" borderId="0" xfId="1" applyNumberFormat="1" applyFont="1" applyAlignment="1"/>
    <xf numFmtId="164" fontId="3" fillId="0" borderId="0" xfId="0" applyNumberFormat="1" applyFont="1" applyAlignment="1"/>
    <xf numFmtId="164" fontId="3" fillId="0" borderId="0" xfId="1" applyNumberFormat="1" applyFont="1" applyAlignment="1">
      <alignment horizontal="right"/>
    </xf>
    <xf numFmtId="164" fontId="3" fillId="0" borderId="0" xfId="1" applyNumberFormat="1" applyFont="1" applyAlignment="1">
      <alignment horizontal="center"/>
    </xf>
    <xf numFmtId="9" fontId="2" fillId="0" borderId="0" xfId="2" applyFont="1" applyAlignment="1"/>
    <xf numFmtId="9" fontId="3" fillId="0" borderId="0" xfId="2" applyFont="1" applyAlignment="1">
      <alignment horizontal="right"/>
    </xf>
    <xf numFmtId="0" fontId="5" fillId="0" borderId="2" xfId="0" applyFont="1" applyBorder="1" applyAlignment="1">
      <alignment horizontal="left"/>
    </xf>
    <xf numFmtId="0" fontId="5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top"/>
    </xf>
    <xf numFmtId="0" fontId="5" fillId="0" borderId="1" xfId="4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right" vertical="center"/>
    </xf>
    <xf numFmtId="166" fontId="5" fillId="0" borderId="5" xfId="1" quotePrefix="1" applyNumberFormat="1" applyFont="1" applyFill="1" applyBorder="1" applyAlignment="1">
      <alignment horizontal="center"/>
    </xf>
    <xf numFmtId="0" fontId="6" fillId="0" borderId="1" xfId="3" applyFont="1" applyFill="1" applyBorder="1" applyAlignment="1">
      <alignment horizontal="center" vertical="center"/>
    </xf>
    <xf numFmtId="0" fontId="5" fillId="0" borderId="1" xfId="5" applyFont="1" applyFill="1" applyBorder="1" applyAlignment="1">
      <alignment horizontal="left" vertical="center" wrapText="1"/>
    </xf>
    <xf numFmtId="0" fontId="5" fillId="0" borderId="1" xfId="5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0" fontId="5" fillId="0" borderId="1" xfId="6" applyFont="1" applyFill="1" applyBorder="1"/>
    <xf numFmtId="0" fontId="5" fillId="0" borderId="1" xfId="4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7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5" fillId="0" borderId="1" xfId="7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/>
    </xf>
    <xf numFmtId="0" fontId="5" fillId="0" borderId="1" xfId="5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vertical="center" wrapText="1"/>
    </xf>
    <xf numFmtId="166" fontId="5" fillId="0" borderId="1" xfId="1" quotePrefix="1" applyNumberFormat="1" applyFont="1" applyFill="1" applyBorder="1" applyAlignment="1">
      <alignment horizontal="center"/>
    </xf>
    <xf numFmtId="0" fontId="27" fillId="0" borderId="1" xfId="0" applyFont="1" applyFill="1" applyBorder="1" applyAlignment="1">
      <alignment horizontal="center"/>
    </xf>
    <xf numFmtId="0" fontId="27" fillId="0" borderId="1" xfId="0" applyFont="1" applyFill="1" applyBorder="1"/>
    <xf numFmtId="166" fontId="27" fillId="0" borderId="1" xfId="0" applyNumberFormat="1" applyFont="1" applyFill="1" applyBorder="1" applyAlignment="1">
      <alignment horizontal="center"/>
    </xf>
    <xf numFmtId="0" fontId="27" fillId="0" borderId="0" xfId="0" applyFont="1" applyFill="1"/>
    <xf numFmtId="0" fontId="29" fillId="0" borderId="1" xfId="0" applyFont="1" applyFill="1" applyBorder="1" applyAlignment="1">
      <alignment horizontal="center"/>
    </xf>
    <xf numFmtId="0" fontId="29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left" vertical="center" wrapText="1"/>
    </xf>
    <xf numFmtId="0" fontId="32" fillId="0" borderId="1" xfId="0" applyNumberFormat="1" applyFont="1" applyFill="1" applyBorder="1" applyAlignment="1">
      <alignment horizontal="left" vertical="center" wrapText="1"/>
    </xf>
    <xf numFmtId="0" fontId="8" fillId="0" borderId="0" xfId="0" applyFont="1" applyAlignment="1"/>
    <xf numFmtId="0" fontId="31" fillId="0" borderId="0" xfId="0" applyFont="1"/>
    <xf numFmtId="164" fontId="5" fillId="0" borderId="1" xfId="1" quotePrefix="1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2" xfId="0" quotePrefix="1" applyFont="1" applyBorder="1" applyAlignment="1">
      <alignment horizontal="left"/>
    </xf>
    <xf numFmtId="164" fontId="6" fillId="0" borderId="1" xfId="1" applyNumberFormat="1" applyFont="1" applyBorder="1" applyAlignment="1"/>
    <xf numFmtId="164" fontId="31" fillId="0" borderId="0" xfId="0" applyNumberFormat="1" applyFont="1"/>
    <xf numFmtId="164" fontId="5" fillId="0" borderId="1" xfId="1" applyNumberFormat="1" applyFont="1" applyBorder="1"/>
    <xf numFmtId="0" fontId="36" fillId="0" borderId="2" xfId="0" applyFont="1" applyBorder="1" applyAlignment="1">
      <alignment horizontal="left"/>
    </xf>
    <xf numFmtId="0" fontId="6" fillId="0" borderId="2" xfId="0" quotePrefix="1" applyFont="1" applyBorder="1"/>
    <xf numFmtId="164" fontId="6" fillId="0" borderId="1" xfId="1" applyNumberFormat="1" applyFont="1" applyBorder="1"/>
    <xf numFmtId="164" fontId="8" fillId="0" borderId="0" xfId="0" applyNumberFormat="1" applyFont="1"/>
    <xf numFmtId="0" fontId="8" fillId="0" borderId="0" xfId="0" applyFont="1"/>
    <xf numFmtId="0" fontId="16" fillId="0" borderId="0" xfId="0" applyFont="1" applyFill="1"/>
    <xf numFmtId="0" fontId="5" fillId="0" borderId="0" xfId="10" applyFont="1" applyFill="1" applyAlignment="1">
      <alignment horizontal="center"/>
    </xf>
    <xf numFmtId="3" fontId="5" fillId="0" borderId="0" xfId="10" applyNumberFormat="1" applyFont="1" applyFill="1"/>
    <xf numFmtId="164" fontId="5" fillId="0" borderId="0" xfId="1" applyNumberFormat="1" applyFont="1" applyFill="1"/>
    <xf numFmtId="0" fontId="6" fillId="0" borderId="0" xfId="10" applyFont="1" applyFill="1" applyAlignment="1">
      <alignment horizontal="left"/>
    </xf>
    <xf numFmtId="0" fontId="6" fillId="0" borderId="0" xfId="10" applyFont="1" applyFill="1" applyAlignment="1">
      <alignment horizontal="center"/>
    </xf>
    <xf numFmtId="0" fontId="38" fillId="0" borderId="0" xfId="10" applyFont="1" applyFill="1"/>
    <xf numFmtId="164" fontId="39" fillId="0" borderId="8" xfId="1" applyNumberFormat="1" applyFont="1" applyFill="1" applyBorder="1" applyAlignment="1"/>
    <xf numFmtId="0" fontId="6" fillId="0" borderId="1" xfId="10" applyFont="1" applyFill="1" applyBorder="1" applyAlignment="1">
      <alignment horizontal="center" vertical="center" wrapText="1"/>
    </xf>
    <xf numFmtId="0" fontId="5" fillId="0" borderId="1" xfId="0" quotePrefix="1" applyFont="1" applyFill="1" applyBorder="1" applyAlignment="1">
      <alignment horizontal="center" vertical="center"/>
    </xf>
    <xf numFmtId="1" fontId="5" fillId="0" borderId="1" xfId="0" quotePrefix="1" applyNumberFormat="1" applyFont="1" applyFill="1" applyBorder="1" applyAlignment="1">
      <alignment horizontal="center" vertical="center" wrapText="1"/>
    </xf>
    <xf numFmtId="166" fontId="5" fillId="0" borderId="1" xfId="1" applyNumberFormat="1" applyFont="1" applyFill="1" applyBorder="1"/>
    <xf numFmtId="0" fontId="5" fillId="0" borderId="1" xfId="0" applyFont="1" applyFill="1" applyBorder="1"/>
    <xf numFmtId="1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/>
    </xf>
    <xf numFmtId="1" fontId="5" fillId="0" borderId="1" xfId="0" quotePrefix="1" applyNumberFormat="1" applyFont="1" applyFill="1" applyBorder="1" applyAlignment="1">
      <alignment horizontal="center" vertical="center"/>
    </xf>
    <xf numFmtId="166" fontId="5" fillId="0" borderId="1" xfId="1" applyNumberFormat="1" applyFont="1" applyFill="1" applyBorder="1" applyAlignment="1">
      <alignment horizontal="center" vertical="center"/>
    </xf>
    <xf numFmtId="166" fontId="5" fillId="0" borderId="1" xfId="1" applyNumberFormat="1" applyFont="1" applyFill="1" applyBorder="1" applyAlignment="1">
      <alignment vertical="center"/>
    </xf>
    <xf numFmtId="0" fontId="5" fillId="0" borderId="1" xfId="0" quotePrefix="1" applyFont="1" applyFill="1" applyBorder="1"/>
    <xf numFmtId="0" fontId="16" fillId="0" borderId="0" xfId="0" applyFont="1" applyFill="1" applyBorder="1"/>
    <xf numFmtId="0" fontId="5" fillId="0" borderId="1" xfId="10" applyFont="1" applyFill="1" applyBorder="1" applyAlignment="1">
      <alignment vertical="center" wrapText="1"/>
    </xf>
    <xf numFmtId="0" fontId="5" fillId="0" borderId="0" xfId="0" applyFont="1" applyFill="1" applyBorder="1"/>
    <xf numFmtId="0" fontId="5" fillId="2" borderId="1" xfId="0" applyFont="1" applyFill="1" applyBorder="1" applyAlignment="1">
      <alignment vertical="center" wrapText="1"/>
    </xf>
    <xf numFmtId="0" fontId="16" fillId="3" borderId="0" xfId="0" applyFont="1" applyFill="1" applyAlignment="1">
      <alignment horizontal="center"/>
    </xf>
    <xf numFmtId="0" fontId="5" fillId="3" borderId="1" xfId="0" applyFont="1" applyFill="1" applyBorder="1"/>
    <xf numFmtId="49" fontId="5" fillId="0" borderId="1" xfId="0" quotePrefix="1" applyNumberFormat="1" applyFont="1" applyFill="1" applyBorder="1" applyAlignment="1">
      <alignment horizontal="center" vertical="center" wrapText="1"/>
    </xf>
    <xf numFmtId="0" fontId="5" fillId="0" borderId="1" xfId="0" quotePrefix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vertical="center"/>
    </xf>
    <xf numFmtId="166" fontId="6" fillId="0" borderId="1" xfId="1" applyNumberFormat="1" applyFont="1" applyFill="1" applyBorder="1" applyAlignment="1">
      <alignment vertical="center"/>
    </xf>
    <xf numFmtId="166" fontId="16" fillId="0" borderId="0" xfId="0" applyNumberFormat="1" applyFont="1" applyFill="1"/>
    <xf numFmtId="0" fontId="6" fillId="0" borderId="0" xfId="10" applyFont="1" applyFill="1" applyAlignment="1"/>
    <xf numFmtId="1" fontId="6" fillId="0" borderId="0" xfId="10" applyNumberFormat="1" applyFont="1" applyFill="1" applyAlignment="1"/>
    <xf numFmtId="3" fontId="6" fillId="0" borderId="0" xfId="10" applyNumberFormat="1" applyFont="1" applyFill="1" applyAlignment="1"/>
    <xf numFmtId="166" fontId="6" fillId="0" borderId="0" xfId="10" applyNumberFormat="1" applyFont="1" applyFill="1" applyAlignment="1"/>
    <xf numFmtId="0" fontId="5" fillId="0" borderId="0" xfId="10" applyFont="1" applyFill="1" applyAlignment="1">
      <alignment horizontal="left"/>
    </xf>
    <xf numFmtId="0" fontId="5" fillId="0" borderId="0" xfId="10" applyFont="1" applyFill="1" applyAlignment="1"/>
    <xf numFmtId="0" fontId="5" fillId="0" borderId="0" xfId="10" applyFont="1" applyFill="1"/>
    <xf numFmtId="3" fontId="6" fillId="0" borderId="0" xfId="10" applyNumberFormat="1" applyFont="1" applyFill="1"/>
    <xf numFmtId="3" fontId="5" fillId="0" borderId="0" xfId="10" applyNumberFormat="1" applyFont="1" applyFill="1" applyAlignment="1"/>
    <xf numFmtId="0" fontId="16" fillId="2" borderId="0" xfId="0" applyFont="1" applyFill="1"/>
    <xf numFmtId="0" fontId="5" fillId="2" borderId="0" xfId="10" applyFont="1" applyFill="1" applyAlignment="1">
      <alignment horizontal="center"/>
    </xf>
    <xf numFmtId="3" fontId="5" fillId="2" borderId="0" xfId="10" applyNumberFormat="1" applyFont="1" applyFill="1"/>
    <xf numFmtId="164" fontId="5" fillId="2" borderId="0" xfId="1" applyNumberFormat="1" applyFont="1" applyFill="1"/>
    <xf numFmtId="0" fontId="6" fillId="2" borderId="0" xfId="10" applyFont="1" applyFill="1" applyAlignment="1">
      <alignment horizontal="left"/>
    </xf>
    <xf numFmtId="0" fontId="6" fillId="2" borderId="0" xfId="10" applyFont="1" applyFill="1" applyAlignment="1">
      <alignment horizontal="center"/>
    </xf>
    <xf numFmtId="0" fontId="38" fillId="2" borderId="0" xfId="10" applyFont="1" applyFill="1"/>
    <xf numFmtId="164" fontId="39" fillId="2" borderId="8" xfId="1" applyNumberFormat="1" applyFont="1" applyFill="1" applyBorder="1" applyAlignment="1"/>
    <xf numFmtId="0" fontId="6" fillId="2" borderId="4" xfId="10" applyFont="1" applyFill="1" applyBorder="1" applyAlignment="1">
      <alignment horizontal="center" vertical="center" wrapText="1"/>
    </xf>
    <xf numFmtId="0" fontId="6" fillId="2" borderId="6" xfId="10" applyFont="1" applyFill="1" applyBorder="1" applyAlignment="1">
      <alignment horizontal="center" vertical="center" wrapText="1"/>
    </xf>
    <xf numFmtId="0" fontId="5" fillId="2" borderId="1" xfId="0" quotePrefix="1" applyFont="1" applyFill="1" applyBorder="1" applyAlignment="1">
      <alignment horizontal="center" vertical="center"/>
    </xf>
    <xf numFmtId="1" fontId="5" fillId="2" borderId="1" xfId="0" quotePrefix="1" applyNumberFormat="1" applyFont="1" applyFill="1" applyBorder="1" applyAlignment="1">
      <alignment horizontal="center" vertical="center" wrapText="1"/>
    </xf>
    <xf numFmtId="166" fontId="5" fillId="2" borderId="1" xfId="1" applyNumberFormat="1" applyFont="1" applyFill="1" applyBorder="1" applyAlignment="1">
      <alignment vertical="center"/>
    </xf>
    <xf numFmtId="0" fontId="5" fillId="2" borderId="1" xfId="0" applyFont="1" applyFill="1" applyBorder="1"/>
    <xf numFmtId="1" fontId="5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1" fontId="5" fillId="2" borderId="1" xfId="0" quotePrefix="1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vertical="center"/>
    </xf>
    <xf numFmtId="166" fontId="6" fillId="2" borderId="1" xfId="1" applyNumberFormat="1" applyFont="1" applyFill="1" applyBorder="1" applyAlignment="1">
      <alignment vertical="center"/>
    </xf>
    <xf numFmtId="0" fontId="6" fillId="2" borderId="0" xfId="10" applyFont="1" applyFill="1" applyAlignment="1"/>
    <xf numFmtId="1" fontId="6" fillId="2" borderId="0" xfId="10" applyNumberFormat="1" applyFont="1" applyFill="1" applyAlignment="1"/>
    <xf numFmtId="3" fontId="6" fillId="2" borderId="0" xfId="10" applyNumberFormat="1" applyFont="1" applyFill="1" applyAlignment="1"/>
    <xf numFmtId="166" fontId="6" fillId="2" borderId="0" xfId="10" applyNumberFormat="1" applyFont="1" applyFill="1" applyAlignment="1"/>
    <xf numFmtId="0" fontId="5" fillId="2" borderId="0" xfId="10" applyFont="1" applyFill="1" applyAlignment="1">
      <alignment horizontal="left"/>
    </xf>
    <xf numFmtId="0" fontId="5" fillId="2" borderId="0" xfId="10" applyFont="1" applyFill="1"/>
    <xf numFmtId="3" fontId="6" fillId="2" borderId="0" xfId="10" applyNumberFormat="1" applyFont="1" applyFill="1"/>
    <xf numFmtId="166" fontId="16" fillId="2" borderId="0" xfId="0" applyNumberFormat="1" applyFont="1" applyFill="1"/>
    <xf numFmtId="3" fontId="5" fillId="2" borderId="0" xfId="10" applyNumberFormat="1" applyFont="1" applyFill="1" applyAlignment="1"/>
    <xf numFmtId="0" fontId="0" fillId="0" borderId="0" xfId="0"/>
    <xf numFmtId="0" fontId="5" fillId="0" borderId="1" xfId="0" applyFont="1" applyFill="1" applyBorder="1" applyAlignment="1">
      <alignment horizontal="left" vertical="center" wrapText="1"/>
    </xf>
    <xf numFmtId="1" fontId="5" fillId="0" borderId="1" xfId="0" quotePrefix="1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16" fillId="3" borderId="0" xfId="0" applyFont="1" applyFill="1"/>
    <xf numFmtId="0" fontId="6" fillId="0" borderId="0" xfId="10" applyFont="1" applyFill="1" applyAlignment="1">
      <alignment horizontal="left"/>
    </xf>
    <xf numFmtId="0" fontId="5" fillId="0" borderId="0" xfId="10" applyFont="1" applyFill="1" applyAlignment="1">
      <alignment horizontal="center"/>
    </xf>
    <xf numFmtId="3" fontId="5" fillId="0" borderId="0" xfId="10" applyNumberFormat="1" applyFont="1" applyFill="1"/>
    <xf numFmtId="164" fontId="5" fillId="0" borderId="0" xfId="11" applyNumberFormat="1" applyFont="1" applyFill="1"/>
    <xf numFmtId="0" fontId="16" fillId="0" borderId="0" xfId="0" applyFont="1" applyFill="1"/>
    <xf numFmtId="0" fontId="6" fillId="0" borderId="0" xfId="10" applyFont="1" applyFill="1" applyAlignment="1">
      <alignment horizontal="center"/>
    </xf>
    <xf numFmtId="0" fontId="38" fillId="0" borderId="0" xfId="10" applyFont="1" applyFill="1"/>
    <xf numFmtId="164" fontId="39" fillId="0" borderId="8" xfId="11" applyNumberFormat="1" applyFont="1" applyFill="1" applyBorder="1" applyAlignment="1"/>
    <xf numFmtId="0" fontId="5" fillId="0" borderId="1" xfId="0" quotePrefix="1" applyFont="1" applyFill="1" applyBorder="1" applyAlignment="1">
      <alignment horizontal="center" vertical="center"/>
    </xf>
    <xf numFmtId="166" fontId="5" fillId="0" borderId="1" xfId="11" applyNumberFormat="1" applyFont="1" applyFill="1" applyBorder="1"/>
    <xf numFmtId="166" fontId="5" fillId="0" borderId="1" xfId="0" applyNumberFormat="1" applyFont="1" applyFill="1" applyBorder="1"/>
    <xf numFmtId="164" fontId="5" fillId="0" borderId="1" xfId="13" applyNumberFormat="1" applyFont="1" applyFill="1" applyBorder="1" applyAlignment="1">
      <alignment horizontal="center" vertical="center" wrapText="1"/>
    </xf>
    <xf numFmtId="0" fontId="5" fillId="0" borderId="1" xfId="0" applyFont="1" applyFill="1" applyBorder="1"/>
    <xf numFmtId="0" fontId="15" fillId="0" borderId="1" xfId="0" quotePrefix="1" applyFont="1" applyFill="1" applyBorder="1" applyAlignment="1">
      <alignment horizontal="center"/>
    </xf>
    <xf numFmtId="1" fontId="5" fillId="0" borderId="1" xfId="0" quotePrefix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vertical="center"/>
    </xf>
    <xf numFmtId="166" fontId="6" fillId="0" borderId="1" xfId="11" applyNumberFormat="1" applyFont="1" applyFill="1" applyBorder="1" applyAlignment="1">
      <alignment vertical="center"/>
    </xf>
    <xf numFmtId="0" fontId="6" fillId="0" borderId="0" xfId="10" applyFont="1" applyFill="1" applyAlignment="1"/>
    <xf numFmtId="1" fontId="6" fillId="0" borderId="0" xfId="10" applyNumberFormat="1" applyFont="1" applyFill="1" applyAlignment="1"/>
    <xf numFmtId="3" fontId="6" fillId="0" borderId="0" xfId="10" applyNumberFormat="1" applyFont="1" applyFill="1" applyAlignment="1"/>
    <xf numFmtId="166" fontId="6" fillId="0" borderId="0" xfId="10" applyNumberFormat="1" applyFont="1" applyFill="1" applyAlignment="1"/>
    <xf numFmtId="0" fontId="5" fillId="0" borderId="0" xfId="10" applyFont="1" applyFill="1" applyAlignment="1">
      <alignment horizontal="left"/>
    </xf>
    <xf numFmtId="0" fontId="5" fillId="0" borderId="0" xfId="10" applyFont="1" applyFill="1" applyAlignment="1"/>
    <xf numFmtId="0" fontId="5" fillId="0" borderId="0" xfId="10" applyFont="1" applyFill="1"/>
    <xf numFmtId="3" fontId="6" fillId="0" borderId="0" xfId="10" applyNumberFormat="1" applyFont="1" applyFill="1"/>
    <xf numFmtId="3" fontId="5" fillId="0" borderId="0" xfId="10" applyNumberFormat="1" applyFont="1" applyFill="1" applyAlignment="1"/>
    <xf numFmtId="0" fontId="5" fillId="3" borderId="1" xfId="0" quotePrefix="1" applyFont="1" applyFill="1" applyBorder="1" applyAlignment="1">
      <alignment horizontal="center" vertical="center"/>
    </xf>
    <xf numFmtId="1" fontId="5" fillId="3" borderId="1" xfId="0" quotePrefix="1" applyNumberFormat="1" applyFont="1" applyFill="1" applyBorder="1" applyAlignment="1">
      <alignment horizontal="center" vertical="center" wrapText="1"/>
    </xf>
    <xf numFmtId="0" fontId="5" fillId="3" borderId="1" xfId="0" applyFont="1" applyFill="1" applyBorder="1"/>
    <xf numFmtId="0" fontId="6" fillId="0" borderId="4" xfId="10" applyFont="1" applyFill="1" applyBorder="1" applyAlignment="1">
      <alignment horizontal="center" vertical="center" wrapText="1"/>
    </xf>
    <xf numFmtId="0" fontId="6" fillId="0" borderId="6" xfId="10" applyFont="1" applyFill="1" applyBorder="1" applyAlignment="1">
      <alignment horizontal="center" vertical="center" wrapText="1"/>
    </xf>
    <xf numFmtId="166" fontId="40" fillId="0" borderId="1" xfId="0" applyNumberFormat="1" applyFont="1" applyFill="1" applyBorder="1"/>
    <xf numFmtId="0" fontId="41" fillId="2" borderId="0" xfId="0" applyFont="1" applyFill="1" applyAlignment="1">
      <alignment vertical="center"/>
    </xf>
    <xf numFmtId="0" fontId="29" fillId="2" borderId="0" xfId="0" applyFont="1" applyFill="1" applyAlignment="1">
      <alignment vertical="center"/>
    </xf>
    <xf numFmtId="0" fontId="27" fillId="2" borderId="0" xfId="0" applyFont="1" applyFill="1" applyAlignment="1">
      <alignment vertical="center" wrapText="1"/>
    </xf>
    <xf numFmtId="3" fontId="27" fillId="2" borderId="0" xfId="0" applyNumberFormat="1" applyFont="1" applyFill="1" applyAlignment="1">
      <alignment vertical="center" wrapText="1"/>
    </xf>
    <xf numFmtId="0" fontId="29" fillId="2" borderId="0" xfId="0" applyFont="1" applyFill="1"/>
    <xf numFmtId="0" fontId="2" fillId="2" borderId="0" xfId="0" applyFont="1" applyFill="1" applyAlignment="1">
      <alignment vertical="top" wrapText="1"/>
    </xf>
    <xf numFmtId="3" fontId="2" fillId="2" borderId="0" xfId="0" applyNumberFormat="1" applyFont="1" applyFill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9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vertical="center"/>
    </xf>
    <xf numFmtId="14" fontId="5" fillId="0" borderId="0" xfId="6" applyNumberFormat="1" applyFont="1" applyBorder="1" applyAlignment="1">
      <alignment horizontal="left"/>
    </xf>
    <xf numFmtId="3" fontId="29" fillId="2" borderId="0" xfId="0" applyNumberFormat="1" applyFont="1" applyFill="1"/>
    <xf numFmtId="0" fontId="27" fillId="2" borderId="0" xfId="0" applyFont="1" applyFill="1"/>
    <xf numFmtId="3" fontId="29" fillId="0" borderId="0" xfId="0" applyNumberFormat="1" applyFont="1" applyFill="1"/>
    <xf numFmtId="0" fontId="14" fillId="0" borderId="0" xfId="0" applyFont="1" applyFill="1" applyAlignment="1">
      <alignment vertical="center"/>
    </xf>
    <xf numFmtId="14" fontId="6" fillId="0" borderId="0" xfId="6" applyNumberFormat="1" applyFont="1" applyFill="1" applyBorder="1" applyAlignment="1">
      <alignment horizontal="left" vertical="center"/>
    </xf>
    <xf numFmtId="0" fontId="35" fillId="0" borderId="0" xfId="0" applyFont="1" applyFill="1" applyAlignment="1">
      <alignment vertical="center"/>
    </xf>
    <xf numFmtId="0" fontId="47" fillId="0" borderId="8" xfId="0" applyFont="1" applyFill="1" applyBorder="1" applyAlignment="1">
      <alignment horizontal="right" vertical="center"/>
    </xf>
    <xf numFmtId="3" fontId="15" fillId="0" borderId="0" xfId="0" applyNumberFormat="1" applyFont="1" applyFill="1"/>
    <xf numFmtId="0" fontId="14" fillId="0" borderId="0" xfId="0" applyFont="1" applyFill="1"/>
    <xf numFmtId="0" fontId="15" fillId="0" borderId="0" xfId="0" applyFont="1" applyFill="1"/>
    <xf numFmtId="0" fontId="15" fillId="2" borderId="0" xfId="0" applyFont="1" applyFill="1"/>
    <xf numFmtId="0" fontId="27" fillId="0" borderId="4" xfId="0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center" vertical="center"/>
    </xf>
    <xf numFmtId="0" fontId="27" fillId="0" borderId="11" xfId="0" applyFont="1" applyFill="1" applyBorder="1" applyAlignment="1">
      <alignment horizontal="center" vertical="center" wrapText="1"/>
    </xf>
    <xf numFmtId="0" fontId="27" fillId="0" borderId="6" xfId="0" applyFont="1" applyFill="1" applyBorder="1" applyAlignment="1">
      <alignment horizontal="center" vertical="center" wrapText="1"/>
    </xf>
    <xf numFmtId="0" fontId="33" fillId="0" borderId="6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166" fontId="27" fillId="0" borderId="1" xfId="13" applyNumberFormat="1" applyFont="1" applyFill="1" applyBorder="1" applyAlignment="1">
      <alignment horizontal="center" vertical="center" wrapText="1"/>
    </xf>
    <xf numFmtId="166" fontId="27" fillId="0" borderId="3" xfId="13" applyNumberFormat="1" applyFont="1" applyFill="1" applyBorder="1" applyAlignment="1">
      <alignment horizontal="center" vertical="center" wrapText="1"/>
    </xf>
    <xf numFmtId="3" fontId="27" fillId="0" borderId="0" xfId="0" applyNumberFormat="1" applyFont="1" applyFill="1"/>
    <xf numFmtId="0" fontId="33" fillId="0" borderId="1" xfId="0" applyFont="1" applyFill="1" applyBorder="1" applyAlignment="1">
      <alignment horizontal="center" vertical="center" wrapText="1"/>
    </xf>
    <xf numFmtId="166" fontId="49" fillId="0" borderId="1" xfId="0" applyNumberFormat="1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1" fontId="32" fillId="0" borderId="1" xfId="0" applyNumberFormat="1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/>
    </xf>
    <xf numFmtId="166" fontId="32" fillId="0" borderId="1" xfId="13" applyNumberFormat="1" applyFont="1" applyFill="1" applyBorder="1" applyAlignment="1">
      <alignment horizontal="left" vertical="center" wrapText="1"/>
    </xf>
    <xf numFmtId="0" fontId="32" fillId="0" borderId="1" xfId="0" applyFont="1" applyFill="1" applyBorder="1"/>
    <xf numFmtId="166" fontId="49" fillId="0" borderId="1" xfId="13" applyNumberFormat="1" applyFont="1" applyFill="1" applyBorder="1" applyAlignment="1">
      <alignment horizontal="left" vertical="center" wrapText="1"/>
    </xf>
    <xf numFmtId="166" fontId="50" fillId="0" borderId="3" xfId="0" applyNumberFormat="1" applyFont="1" applyFill="1" applyBorder="1" applyAlignment="1">
      <alignment horizontal="center" vertical="center" wrapText="1"/>
    </xf>
    <xf numFmtId="166" fontId="50" fillId="0" borderId="1" xfId="0" applyNumberFormat="1" applyFont="1" applyFill="1" applyBorder="1" applyAlignment="1">
      <alignment horizontal="center" vertical="center" wrapText="1"/>
    </xf>
    <xf numFmtId="168" fontId="33" fillId="0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justify" vertical="center"/>
    </xf>
    <xf numFmtId="0" fontId="47" fillId="2" borderId="0" xfId="0" applyFont="1" applyFill="1" applyAlignment="1">
      <alignment vertical="center"/>
    </xf>
    <xf numFmtId="0" fontId="51" fillId="2" borderId="0" xfId="0" applyFont="1" applyFill="1" applyAlignment="1">
      <alignment horizontal="center" vertical="center"/>
    </xf>
    <xf numFmtId="0" fontId="51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/>
    </xf>
    <xf numFmtId="3" fontId="15" fillId="2" borderId="0" xfId="0" applyNumberFormat="1" applyFont="1" applyFill="1"/>
    <xf numFmtId="0" fontId="14" fillId="2" borderId="0" xfId="0" applyFont="1" applyFill="1"/>
    <xf numFmtId="0" fontId="0" fillId="0" borderId="0" xfId="0"/>
    <xf numFmtId="0" fontId="5" fillId="0" borderId="0" xfId="10" applyFont="1" applyFill="1" applyAlignment="1">
      <alignment horizontal="center"/>
    </xf>
    <xf numFmtId="3" fontId="5" fillId="0" borderId="0" xfId="10" applyNumberFormat="1" applyFont="1" applyFill="1"/>
    <xf numFmtId="164" fontId="5" fillId="0" borderId="0" xfId="13" applyNumberFormat="1" applyFont="1" applyFill="1"/>
    <xf numFmtId="0" fontId="6" fillId="0" borderId="0" xfId="10" applyFont="1" applyFill="1" applyAlignment="1">
      <alignment horizontal="center"/>
    </xf>
    <xf numFmtId="0" fontId="6" fillId="0" borderId="0" xfId="10" applyFont="1" applyFill="1" applyAlignment="1"/>
    <xf numFmtId="0" fontId="5" fillId="2" borderId="1" xfId="10" applyFont="1" applyFill="1" applyBorder="1" applyAlignment="1">
      <alignment horizontal="center" vertical="center" wrapText="1"/>
    </xf>
    <xf numFmtId="164" fontId="5" fillId="2" borderId="1" xfId="13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66" fontId="6" fillId="2" borderId="1" xfId="0" applyNumberFormat="1" applyFont="1" applyFill="1" applyBorder="1" applyAlignment="1">
      <alignment horizontal="center" vertical="center"/>
    </xf>
    <xf numFmtId="164" fontId="5" fillId="0" borderId="0" xfId="13" applyNumberFormat="1" applyFont="1" applyFill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5" fillId="0" borderId="2" xfId="10" applyFont="1" applyFill="1" applyBorder="1" applyAlignment="1">
      <alignment horizontal="left" vertical="center" wrapText="1"/>
    </xf>
    <xf numFmtId="0" fontId="6" fillId="0" borderId="3" xfId="10" applyFont="1" applyFill="1" applyBorder="1" applyAlignment="1">
      <alignment horizontal="left" vertical="center" wrapText="1"/>
    </xf>
    <xf numFmtId="164" fontId="5" fillId="0" borderId="1" xfId="13" quotePrefix="1" applyNumberFormat="1" applyFont="1" applyFill="1" applyBorder="1" applyAlignment="1">
      <alignment horizontal="center" vertical="center" wrapText="1"/>
    </xf>
    <xf numFmtId="164" fontId="5" fillId="0" borderId="1" xfId="13" quotePrefix="1" applyNumberFormat="1" applyFont="1" applyFill="1" applyBorder="1" applyAlignment="1">
      <alignment horizontal="center" vertical="center"/>
    </xf>
    <xf numFmtId="0" fontId="16" fillId="2" borderId="0" xfId="0" applyFont="1" applyFill="1"/>
    <xf numFmtId="3" fontId="5" fillId="2" borderId="0" xfId="10" applyNumberFormat="1" applyFont="1" applyFill="1" applyAlignment="1"/>
    <xf numFmtId="0" fontId="5" fillId="2" borderId="0" xfId="10" applyFont="1" applyFill="1"/>
    <xf numFmtId="0" fontId="5" fillId="3" borderId="1" xfId="0" applyFont="1" applyFill="1" applyBorder="1" applyAlignment="1">
      <alignment vertical="center" wrapText="1"/>
    </xf>
    <xf numFmtId="1" fontId="5" fillId="3" borderId="1" xfId="0" quotePrefix="1" applyNumberFormat="1" applyFont="1" applyFill="1" applyBorder="1" applyAlignment="1">
      <alignment horizontal="center" vertical="center"/>
    </xf>
    <xf numFmtId="166" fontId="5" fillId="3" borderId="1" xfId="1" applyNumberFormat="1" applyFont="1" applyFill="1" applyBorder="1"/>
    <xf numFmtId="1" fontId="5" fillId="3" borderId="1" xfId="0" applyNumberFormat="1" applyFont="1" applyFill="1" applyBorder="1" applyAlignment="1">
      <alignment horizontal="center" vertical="center" wrapText="1"/>
    </xf>
    <xf numFmtId="166" fontId="5" fillId="3" borderId="1" xfId="1" applyNumberFormat="1" applyFont="1" applyFill="1" applyBorder="1" applyAlignment="1">
      <alignment vertical="center"/>
    </xf>
    <xf numFmtId="166" fontId="18" fillId="2" borderId="0" xfId="0" applyNumberFormat="1" applyFont="1" applyFill="1"/>
    <xf numFmtId="166" fontId="18" fillId="0" borderId="0" xfId="0" applyNumberFormat="1" applyFont="1" applyFill="1"/>
    <xf numFmtId="0" fontId="5" fillId="4" borderId="1" xfId="0" quotePrefix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 wrapText="1"/>
    </xf>
    <xf numFmtId="1" fontId="5" fillId="4" borderId="1" xfId="0" quotePrefix="1" applyNumberFormat="1" applyFont="1" applyFill="1" applyBorder="1" applyAlignment="1">
      <alignment horizontal="center" vertical="center" wrapText="1"/>
    </xf>
    <xf numFmtId="166" fontId="5" fillId="4" borderId="1" xfId="11" applyNumberFormat="1" applyFont="1" applyFill="1" applyBorder="1"/>
    <xf numFmtId="166" fontId="5" fillId="4" borderId="1" xfId="0" applyNumberFormat="1" applyFont="1" applyFill="1" applyBorder="1"/>
    <xf numFmtId="0" fontId="0" fillId="4" borderId="0" xfId="0" applyFill="1"/>
    <xf numFmtId="166" fontId="0" fillId="0" borderId="0" xfId="0" applyNumberFormat="1"/>
    <xf numFmtId="166" fontId="30" fillId="0" borderId="1" xfId="13" applyNumberFormat="1" applyFont="1" applyFill="1" applyBorder="1" applyAlignment="1">
      <alignment horizontal="left" vertical="center" wrapText="1"/>
    </xf>
    <xf numFmtId="164" fontId="9" fillId="0" borderId="0" xfId="0" applyNumberFormat="1" applyFont="1"/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164" fontId="9" fillId="0" borderId="0" xfId="0" applyNumberFormat="1" applyFont="1" applyAlignment="1"/>
    <xf numFmtId="0" fontId="54" fillId="0" borderId="0" xfId="0" applyFont="1"/>
    <xf numFmtId="0" fontId="9" fillId="0" borderId="0" xfId="0" applyFont="1"/>
    <xf numFmtId="165" fontId="7" fillId="0" borderId="1" xfId="2" applyNumberFormat="1" applyFont="1" applyBorder="1" applyAlignment="1">
      <alignment horizontal="center" vertical="center" wrapText="1"/>
    </xf>
    <xf numFmtId="169" fontId="9" fillId="0" borderId="0" xfId="0" applyNumberFormat="1" applyFont="1"/>
    <xf numFmtId="165" fontId="7" fillId="0" borderId="1" xfId="2" applyNumberFormat="1" applyFont="1" applyBorder="1" applyAlignment="1">
      <alignment horizontal="center"/>
    </xf>
    <xf numFmtId="165" fontId="6" fillId="0" borderId="1" xfId="2" quotePrefix="1" applyNumberFormat="1" applyFont="1" applyBorder="1" applyAlignment="1">
      <alignment horizontal="center"/>
    </xf>
    <xf numFmtId="165" fontId="36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165" fontId="6" fillId="0" borderId="1" xfId="0" applyNumberFormat="1" applyFont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  <xf numFmtId="165" fontId="5" fillId="0" borderId="1" xfId="2" applyNumberFormat="1" applyFont="1" applyBorder="1" applyAlignment="1">
      <alignment horizontal="center"/>
    </xf>
    <xf numFmtId="9" fontId="5" fillId="0" borderId="1" xfId="2" applyNumberFormat="1" applyFont="1" applyBorder="1" applyAlignment="1">
      <alignment horizontal="center" vertical="center" wrapText="1"/>
    </xf>
    <xf numFmtId="10" fontId="7" fillId="0" borderId="1" xfId="2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/>
    </xf>
    <xf numFmtId="0" fontId="27" fillId="0" borderId="0" xfId="0" applyFont="1" applyFill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15" fillId="0" borderId="1" xfId="0" applyFont="1" applyFill="1" applyBorder="1" applyAlignment="1"/>
    <xf numFmtId="0" fontId="28" fillId="0" borderId="1" xfId="0" applyFont="1" applyFill="1" applyBorder="1"/>
    <xf numFmtId="0" fontId="30" fillId="0" borderId="1" xfId="0" applyFont="1" applyFill="1" applyBorder="1"/>
    <xf numFmtId="0" fontId="27" fillId="0" borderId="0" xfId="0" applyFont="1" applyFill="1" applyAlignment="1"/>
    <xf numFmtId="0" fontId="27" fillId="0" borderId="0" xfId="0" applyFont="1" applyFill="1" applyBorder="1" applyAlignme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27" fillId="0" borderId="7" xfId="0" applyFont="1" applyFill="1" applyBorder="1" applyAlignment="1">
      <alignment horizontal="center"/>
    </xf>
    <xf numFmtId="0" fontId="27" fillId="0" borderId="0" xfId="0" applyFont="1" applyFill="1" applyBorder="1" applyAlignment="1">
      <alignment horizontal="center"/>
    </xf>
    <xf numFmtId="0" fontId="27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6" fillId="0" borderId="0" xfId="10" applyFont="1" applyFill="1" applyAlignment="1">
      <alignment horizontal="center"/>
    </xf>
    <xf numFmtId="3" fontId="6" fillId="0" borderId="0" xfId="10" applyNumberFormat="1" applyFont="1" applyFill="1" applyAlignment="1">
      <alignment horizont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0" xfId="10" applyFont="1" applyFill="1" applyAlignment="1">
      <alignment horizontal="left" wrapText="1"/>
    </xf>
    <xf numFmtId="0" fontId="10" fillId="0" borderId="0" xfId="10" applyFont="1" applyFill="1" applyAlignment="1">
      <alignment horizontal="center" vertical="center"/>
    </xf>
    <xf numFmtId="164" fontId="39" fillId="0" borderId="8" xfId="1" applyNumberFormat="1" applyFont="1" applyFill="1" applyBorder="1" applyAlignment="1">
      <alignment horizontal="center"/>
    </xf>
    <xf numFmtId="0" fontId="6" fillId="0" borderId="1" xfId="10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/>
    <xf numFmtId="0" fontId="6" fillId="2" borderId="0" xfId="10" applyFont="1" applyFill="1" applyAlignment="1">
      <alignment horizontal="center"/>
    </xf>
    <xf numFmtId="3" fontId="6" fillId="2" borderId="0" xfId="10" applyNumberFormat="1" applyFont="1" applyFill="1" applyAlignment="1">
      <alignment horizontal="center"/>
    </xf>
    <xf numFmtId="0" fontId="6" fillId="2" borderId="0" xfId="10" applyFont="1" applyFill="1" applyAlignment="1">
      <alignment horizontal="left"/>
    </xf>
    <xf numFmtId="0" fontId="5" fillId="2" borderId="0" xfId="10" applyFont="1" applyFill="1" applyAlignment="1">
      <alignment horizontal="left" vertical="center" wrapText="1"/>
    </xf>
    <xf numFmtId="0" fontId="10" fillId="2" borderId="0" xfId="10" applyFont="1" applyFill="1" applyAlignment="1">
      <alignment horizontal="center" vertical="center"/>
    </xf>
    <xf numFmtId="164" fontId="39" fillId="2" borderId="8" xfId="1" applyNumberFormat="1" applyFont="1" applyFill="1" applyBorder="1" applyAlignment="1">
      <alignment horizontal="center"/>
    </xf>
    <xf numFmtId="0" fontId="6" fillId="2" borderId="1" xfId="10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 wrapText="1"/>
    </xf>
    <xf numFmtId="164" fontId="6" fillId="2" borderId="1" xfId="1" applyNumberFormat="1" applyFont="1" applyFill="1" applyBorder="1"/>
    <xf numFmtId="164" fontId="6" fillId="0" borderId="1" xfId="11" applyNumberFormat="1" applyFont="1" applyFill="1" applyBorder="1" applyAlignment="1">
      <alignment horizontal="center" vertical="center" wrapText="1"/>
    </xf>
    <xf numFmtId="164" fontId="6" fillId="0" borderId="1" xfId="11" applyNumberFormat="1" applyFont="1" applyFill="1" applyBorder="1"/>
    <xf numFmtId="164" fontId="39" fillId="0" borderId="8" xfId="11" applyNumberFormat="1" applyFont="1" applyFill="1" applyBorder="1" applyAlignment="1">
      <alignment horizontal="center"/>
    </xf>
    <xf numFmtId="0" fontId="6" fillId="0" borderId="0" xfId="1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/>
    </xf>
    <xf numFmtId="0" fontId="5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/>
    </xf>
    <xf numFmtId="0" fontId="27" fillId="2" borderId="0" xfId="0" applyFont="1" applyFill="1" applyAlignment="1">
      <alignment horizont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51" fillId="2" borderId="0" xfId="0" applyFont="1" applyFill="1" applyAlignment="1">
      <alignment horizontal="center" vertical="center" wrapText="1"/>
    </xf>
    <xf numFmtId="0" fontId="27" fillId="0" borderId="2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horizontal="left" vertical="center" wrapText="1"/>
    </xf>
    <xf numFmtId="0" fontId="27" fillId="0" borderId="3" xfId="0" applyFont="1" applyFill="1" applyBorder="1" applyAlignment="1">
      <alignment horizontal="left" vertical="center" wrapText="1"/>
    </xf>
    <xf numFmtId="0" fontId="33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27" fillId="0" borderId="4" xfId="0" applyFont="1" applyFill="1" applyBorder="1" applyAlignment="1">
      <alignment horizontal="center" vertical="center" wrapText="1"/>
    </xf>
    <xf numFmtId="0" fontId="27" fillId="0" borderId="6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/>
    </xf>
    <xf numFmtId="0" fontId="27" fillId="0" borderId="3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27" fillId="0" borderId="3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top" wrapText="1"/>
    </xf>
    <xf numFmtId="0" fontId="14" fillId="0" borderId="0" xfId="0" applyFont="1" applyFill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44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0" fontId="5" fillId="0" borderId="0" xfId="10" applyFont="1" applyFill="1" applyAlignment="1">
      <alignment horizontal="left" wrapText="1"/>
    </xf>
    <xf numFmtId="0" fontId="5" fillId="0" borderId="0" xfId="10" applyFont="1" applyFill="1" applyAlignment="1">
      <alignment horizontal="center"/>
    </xf>
    <xf numFmtId="0" fontId="8" fillId="0" borderId="0" xfId="10" applyFont="1" applyFill="1" applyAlignment="1">
      <alignment horizontal="center" wrapText="1"/>
    </xf>
    <xf numFmtId="0" fontId="8" fillId="0" borderId="0" xfId="10" applyFont="1" applyFill="1" applyAlignment="1">
      <alignment horizontal="center"/>
    </xf>
    <xf numFmtId="164" fontId="6" fillId="2" borderId="1" xfId="13" applyNumberFormat="1" applyFont="1" applyFill="1" applyBorder="1" applyAlignment="1">
      <alignment horizontal="center" vertical="center" wrapText="1"/>
    </xf>
    <xf numFmtId="164" fontId="6" fillId="2" borderId="1" xfId="13" applyNumberFormat="1" applyFont="1" applyFill="1" applyBorder="1" applyAlignment="1">
      <alignment horizontal="center" vertical="center"/>
    </xf>
    <xf numFmtId="0" fontId="6" fillId="0" borderId="8" xfId="10" applyFont="1" applyFill="1" applyBorder="1" applyAlignment="1">
      <alignment horizontal="left" vertical="center"/>
    </xf>
    <xf numFmtId="0" fontId="6" fillId="2" borderId="12" xfId="10" applyFont="1" applyFill="1" applyBorder="1" applyAlignment="1">
      <alignment horizontal="center" vertical="center" wrapText="1"/>
    </xf>
    <xf numFmtId="0" fontId="6" fillId="2" borderId="5" xfId="10" applyFont="1" applyFill="1" applyBorder="1" applyAlignment="1">
      <alignment horizontal="center" vertical="center" wrapText="1"/>
    </xf>
    <xf numFmtId="0" fontId="6" fillId="2" borderId="13" xfId="10" applyFont="1" applyFill="1" applyBorder="1" applyAlignment="1">
      <alignment horizontal="center" vertical="center" wrapText="1"/>
    </xf>
    <xf numFmtId="0" fontId="6" fillId="2" borderId="11" xfId="1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</cellXfs>
  <cellStyles count="15">
    <cellStyle name="Comma" xfId="1" builtinId="3"/>
    <cellStyle name="Comma 2" xfId="12"/>
    <cellStyle name="Comma 3" xfId="13"/>
    <cellStyle name="Comma 4" xfId="11"/>
    <cellStyle name="Ledger 17 x 11 in" xfId="5"/>
    <cellStyle name="Ledger 17 x 11 in 9" xfId="7"/>
    <cellStyle name="Normal" xfId="0" builtinId="0"/>
    <cellStyle name="Normal 2" xfId="6"/>
    <cellStyle name="Normal 2 2" xfId="4"/>
    <cellStyle name="Normal 3" xfId="14"/>
    <cellStyle name="Normal_Sheet6" xfId="10"/>
    <cellStyle name="Normal_Thanh toan giai doan_Sua" xfId="3"/>
    <cellStyle name="Normal_TONGHOP" xfId="8"/>
    <cellStyle name="Percent" xfId="2" builtinId="5"/>
    <cellStyle name="Percent 2" xfId="9"/>
  </cellStyles>
  <dxfs count="12"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3</xdr:row>
      <xdr:rowOff>0</xdr:rowOff>
    </xdr:from>
    <xdr:to>
      <xdr:col>1</xdr:col>
      <xdr:colOff>1676400</xdr:colOff>
      <xdr:row>3</xdr:row>
      <xdr:rowOff>0</xdr:rowOff>
    </xdr:to>
    <xdr:cxnSp macro="">
      <xdr:nvCxnSpPr>
        <xdr:cNvPr id="3" name="Straight Connector 2"/>
        <xdr:cNvCxnSpPr/>
      </xdr:nvCxnSpPr>
      <xdr:spPr>
        <a:xfrm>
          <a:off x="647700" y="619125"/>
          <a:ext cx="14097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361950</xdr:colOff>
      <xdr:row>2</xdr:row>
      <xdr:rowOff>19050</xdr:rowOff>
    </xdr:from>
    <xdr:to>
      <xdr:col>5</xdr:col>
      <xdr:colOff>200025</xdr:colOff>
      <xdr:row>2</xdr:row>
      <xdr:rowOff>19050</xdr:rowOff>
    </xdr:to>
    <xdr:cxnSp macro="">
      <xdr:nvCxnSpPr>
        <xdr:cNvPr id="7" name="Straight Connector 6"/>
        <xdr:cNvCxnSpPr/>
      </xdr:nvCxnSpPr>
      <xdr:spPr>
        <a:xfrm>
          <a:off x="3562350" y="428625"/>
          <a:ext cx="14097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53" name="Object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57150</xdr:colOff>
          <xdr:row>10</xdr:row>
          <xdr:rowOff>0</xdr:rowOff>
        </xdr:to>
        <xdr:sp macro="" textlink="">
          <xdr:nvSpPr>
            <xdr:cNvPr id="2054" name="Object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114300</xdr:colOff>
          <xdr:row>10</xdr:row>
          <xdr:rowOff>0</xdr:rowOff>
        </xdr:to>
        <xdr:sp macro="" textlink="">
          <xdr:nvSpPr>
            <xdr:cNvPr id="2055" name="Object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56" name="Object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57" name="Object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57150</xdr:colOff>
          <xdr:row>10</xdr:row>
          <xdr:rowOff>0</xdr:rowOff>
        </xdr:to>
        <xdr:sp macro="" textlink="">
          <xdr:nvSpPr>
            <xdr:cNvPr id="2058" name="Object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114300</xdr:colOff>
          <xdr:row>10</xdr:row>
          <xdr:rowOff>0</xdr:rowOff>
        </xdr:to>
        <xdr:sp macro="" textlink="">
          <xdr:nvSpPr>
            <xdr:cNvPr id="2059" name="Object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60" name="Object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61" name="Object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62" name="Object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63" name="Object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64" name="Object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65" name="Object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66" name="Object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67" name="Object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68" name="Object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69" name="Object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70" name="Object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71" name="Object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72" name="Object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73" name="Object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74" name="Object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75" name="Object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76" name="Object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77" name="Object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78" name="Object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79" name="Object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80" name="Object 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81" name="Object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82" name="Object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83" name="Object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84" name="Object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85" name="Object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86" name="Object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87" name="Object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88" name="Object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89" name="Object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90" name="Object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91" name="Object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92" name="Object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93" name="Object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94" name="Object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95" name="Object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96" name="Object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97" name="Object 49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98" name="Object 50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099" name="Object 51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00" name="Object 52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01" name="Object 53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02" name="Object 54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03" name="Object 55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04" name="Object 56" hidden="1">
              <a:extLst>
                <a:ext uri="{63B3BB69-23CF-44E3-9099-C40C66FF867C}">
                  <a14:compatExt spid="_x0000_s2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05" name="Object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06" name="Object 58" hidden="1">
              <a:extLst>
                <a:ext uri="{63B3BB69-23CF-44E3-9099-C40C66FF867C}">
                  <a14:compatExt spid="_x0000_s2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07" name="Object 59" hidden="1">
              <a:extLst>
                <a:ext uri="{63B3BB69-23CF-44E3-9099-C40C66FF867C}">
                  <a14:compatExt spid="_x0000_s2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08" name="Object 60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09" name="Object 61" hidden="1">
              <a:extLst>
                <a:ext uri="{63B3BB69-23CF-44E3-9099-C40C66FF867C}">
                  <a14:compatExt spid="_x0000_s2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10" name="Object 62" hidden="1">
              <a:extLst>
                <a:ext uri="{63B3BB69-23CF-44E3-9099-C40C66FF867C}">
                  <a14:compatExt spid="_x0000_s2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11" name="Object 63" hidden="1">
              <a:extLst>
                <a:ext uri="{63B3BB69-23CF-44E3-9099-C40C66FF867C}">
                  <a14:compatExt spid="_x0000_s2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12" name="Object 64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13" name="Object 65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14" name="Object 66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15" name="Object 67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16" name="Object 68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17" name="Object 69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18" name="Object 70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19" name="Object 71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20" name="Object 72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21" name="Object 73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22" name="Object 74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23" name="Object 75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24" name="Object 76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25" name="Object 77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26" name="Object 78" hidden="1">
              <a:extLst>
                <a:ext uri="{63B3BB69-23CF-44E3-9099-C40C66FF867C}">
                  <a14:compatExt spid="_x0000_s2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27" name="Object 79" hidden="1">
              <a:extLst>
                <a:ext uri="{63B3BB69-23CF-44E3-9099-C40C66FF867C}">
                  <a14:compatExt spid="_x0000_s2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28" name="Object 80" hidden="1">
              <a:extLst>
                <a:ext uri="{63B3BB69-23CF-44E3-9099-C40C66FF867C}">
                  <a14:compatExt spid="_x0000_s2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29" name="Object 81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30" name="Object 82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31" name="Object 83" hidden="1">
              <a:extLst>
                <a:ext uri="{63B3BB69-23CF-44E3-9099-C40C66FF867C}">
                  <a14:compatExt spid="_x0000_s2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32" name="Object 84" hidden="1">
              <a:extLst>
                <a:ext uri="{63B3BB69-23CF-44E3-9099-C40C66FF867C}">
                  <a14:compatExt spid="_x0000_s2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33" name="Object 85" hidden="1">
              <a:extLst>
                <a:ext uri="{63B3BB69-23CF-44E3-9099-C40C66FF867C}">
                  <a14:compatExt spid="_x0000_s2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34" name="Object 86" hidden="1">
              <a:extLst>
                <a:ext uri="{63B3BB69-23CF-44E3-9099-C40C66FF867C}">
                  <a14:compatExt spid="_x0000_s2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35" name="Object 87" hidden="1">
              <a:extLst>
                <a:ext uri="{63B3BB69-23CF-44E3-9099-C40C66FF867C}">
                  <a14:compatExt spid="_x0000_s2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36" name="Object 88" hidden="1">
              <a:extLst>
                <a:ext uri="{63B3BB69-23CF-44E3-9099-C40C66FF867C}">
                  <a14:compatExt spid="_x0000_s2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37" name="Object 89" hidden="1">
              <a:extLst>
                <a:ext uri="{63B3BB69-23CF-44E3-9099-C40C66FF867C}">
                  <a14:compatExt spid="_x0000_s2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38" name="Object 90" hidden="1">
              <a:extLst>
                <a:ext uri="{63B3BB69-23CF-44E3-9099-C40C66FF867C}">
                  <a14:compatExt spid="_x0000_s2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39" name="Object 91" hidden="1">
              <a:extLst>
                <a:ext uri="{63B3BB69-23CF-44E3-9099-C40C66FF867C}">
                  <a14:compatExt spid="_x0000_s2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40" name="Object 92" hidden="1">
              <a:extLst>
                <a:ext uri="{63B3BB69-23CF-44E3-9099-C40C66FF867C}">
                  <a14:compatExt spid="_x0000_s2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41" name="Object 93" hidden="1">
              <a:extLst>
                <a:ext uri="{63B3BB69-23CF-44E3-9099-C40C66FF867C}">
                  <a14:compatExt spid="_x0000_s2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42" name="Object 94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43" name="Object 95" hidden="1">
              <a:extLst>
                <a:ext uri="{63B3BB69-23CF-44E3-9099-C40C66FF867C}">
                  <a14:compatExt spid="_x0000_s2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44" name="Object 96" hidden="1">
              <a:extLst>
                <a:ext uri="{63B3BB69-23CF-44E3-9099-C40C66FF867C}">
                  <a14:compatExt spid="_x0000_s2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45" name="Object 97" hidden="1">
              <a:extLst>
                <a:ext uri="{63B3BB69-23CF-44E3-9099-C40C66FF867C}">
                  <a14:compatExt spid="_x0000_s2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46" name="Object 98" hidden="1">
              <a:extLst>
                <a:ext uri="{63B3BB69-23CF-44E3-9099-C40C66FF867C}">
                  <a14:compatExt spid="_x0000_s2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47" name="Object 99" hidden="1">
              <a:extLst>
                <a:ext uri="{63B3BB69-23CF-44E3-9099-C40C66FF867C}">
                  <a14:compatExt spid="_x0000_s2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48" name="Object 100" hidden="1">
              <a:extLst>
                <a:ext uri="{63B3BB69-23CF-44E3-9099-C40C66FF867C}">
                  <a14:compatExt spid="_x0000_s2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49" name="Object 101" hidden="1">
              <a:extLst>
                <a:ext uri="{63B3BB69-23CF-44E3-9099-C40C66FF867C}">
                  <a14:compatExt spid="_x0000_s2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50" name="Object 102" hidden="1">
              <a:extLst>
                <a:ext uri="{63B3BB69-23CF-44E3-9099-C40C66FF867C}">
                  <a14:compatExt spid="_x0000_s2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51" name="Object 103" hidden="1">
              <a:extLst>
                <a:ext uri="{63B3BB69-23CF-44E3-9099-C40C66FF867C}">
                  <a14:compatExt spid="_x0000_s2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52" name="Object 104" hidden="1">
              <a:extLst>
                <a:ext uri="{63B3BB69-23CF-44E3-9099-C40C66FF867C}">
                  <a14:compatExt spid="_x0000_s2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53" name="Object 105" hidden="1">
              <a:extLst>
                <a:ext uri="{63B3BB69-23CF-44E3-9099-C40C66FF867C}">
                  <a14:compatExt spid="_x0000_s2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54" name="Object 106" hidden="1">
              <a:extLst>
                <a:ext uri="{63B3BB69-23CF-44E3-9099-C40C66FF867C}">
                  <a14:compatExt spid="_x0000_s2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55" name="Object 107" hidden="1">
              <a:extLst>
                <a:ext uri="{63B3BB69-23CF-44E3-9099-C40C66FF867C}">
                  <a14:compatExt spid="_x0000_s2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56" name="Object 108" hidden="1">
              <a:extLst>
                <a:ext uri="{63B3BB69-23CF-44E3-9099-C40C66FF867C}">
                  <a14:compatExt spid="_x0000_s2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57" name="Object 109" hidden="1">
              <a:extLst>
                <a:ext uri="{63B3BB69-23CF-44E3-9099-C40C66FF867C}">
                  <a14:compatExt spid="_x0000_s2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58" name="Object 110" hidden="1">
              <a:extLst>
                <a:ext uri="{63B3BB69-23CF-44E3-9099-C40C66FF867C}">
                  <a14:compatExt spid="_x0000_s2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59" name="Object 111" hidden="1">
              <a:extLst>
                <a:ext uri="{63B3BB69-23CF-44E3-9099-C40C66FF867C}">
                  <a14:compatExt spid="_x0000_s2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60" name="Object 112" hidden="1">
              <a:extLst>
                <a:ext uri="{63B3BB69-23CF-44E3-9099-C40C66FF867C}">
                  <a14:compatExt spid="_x0000_s2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61" name="Object 113" hidden="1">
              <a:extLst>
                <a:ext uri="{63B3BB69-23CF-44E3-9099-C40C66FF867C}">
                  <a14:compatExt spid="_x0000_s2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62" name="Object 114" hidden="1">
              <a:extLst>
                <a:ext uri="{63B3BB69-23CF-44E3-9099-C40C66FF867C}">
                  <a14:compatExt spid="_x0000_s2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63" name="Object 115" hidden="1">
              <a:extLst>
                <a:ext uri="{63B3BB69-23CF-44E3-9099-C40C66FF867C}">
                  <a14:compatExt spid="_x0000_s2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64" name="Object 116" hidden="1">
              <a:extLst>
                <a:ext uri="{63B3BB69-23CF-44E3-9099-C40C66FF867C}">
                  <a14:compatExt spid="_x0000_s2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65" name="Object 117" hidden="1">
              <a:extLst>
                <a:ext uri="{63B3BB69-23CF-44E3-9099-C40C66FF867C}">
                  <a14:compatExt spid="_x0000_s2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66" name="Object 118" hidden="1">
              <a:extLst>
                <a:ext uri="{63B3BB69-23CF-44E3-9099-C40C66FF867C}">
                  <a14:compatExt spid="_x0000_s2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67" name="Object 119" hidden="1">
              <a:extLst>
                <a:ext uri="{63B3BB69-23CF-44E3-9099-C40C66FF867C}">
                  <a14:compatExt spid="_x0000_s2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68" name="Object 120" hidden="1">
              <a:extLst>
                <a:ext uri="{63B3BB69-23CF-44E3-9099-C40C66FF867C}">
                  <a14:compatExt spid="_x0000_s2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69" name="Object 121" hidden="1">
              <a:extLst>
                <a:ext uri="{63B3BB69-23CF-44E3-9099-C40C66FF867C}">
                  <a14:compatExt spid="_x0000_s2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70" name="Object 122" hidden="1">
              <a:extLst>
                <a:ext uri="{63B3BB69-23CF-44E3-9099-C40C66FF867C}">
                  <a14:compatExt spid="_x0000_s2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71" name="Object 123" hidden="1">
              <a:extLst>
                <a:ext uri="{63B3BB69-23CF-44E3-9099-C40C66FF867C}">
                  <a14:compatExt spid="_x0000_s2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72" name="Object 124" hidden="1">
              <a:extLst>
                <a:ext uri="{63B3BB69-23CF-44E3-9099-C40C66FF867C}">
                  <a14:compatExt spid="_x0000_s2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73" name="Object 125" hidden="1">
              <a:extLst>
                <a:ext uri="{63B3BB69-23CF-44E3-9099-C40C66FF867C}">
                  <a14:compatExt spid="_x0000_s2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74" name="Object 126" hidden="1">
              <a:extLst>
                <a:ext uri="{63B3BB69-23CF-44E3-9099-C40C66FF867C}">
                  <a14:compatExt spid="_x0000_s2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75" name="Object 127" hidden="1">
              <a:extLst>
                <a:ext uri="{63B3BB69-23CF-44E3-9099-C40C66FF867C}">
                  <a14:compatExt spid="_x0000_s2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76" name="Object 128" hidden="1">
              <a:extLst>
                <a:ext uri="{63B3BB69-23CF-44E3-9099-C40C66FF867C}">
                  <a14:compatExt spid="_x0000_s2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77" name="Object 129" hidden="1">
              <a:extLst>
                <a:ext uri="{63B3BB69-23CF-44E3-9099-C40C66FF867C}">
                  <a14:compatExt spid="_x0000_s2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78" name="Object 130" hidden="1">
              <a:extLst>
                <a:ext uri="{63B3BB69-23CF-44E3-9099-C40C66FF867C}">
                  <a14:compatExt spid="_x0000_s2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79" name="Object 131" hidden="1">
              <a:extLst>
                <a:ext uri="{63B3BB69-23CF-44E3-9099-C40C66FF867C}">
                  <a14:compatExt spid="_x0000_s2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80" name="Object 132" hidden="1">
              <a:extLst>
                <a:ext uri="{63B3BB69-23CF-44E3-9099-C40C66FF867C}">
                  <a14:compatExt spid="_x0000_s2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81" name="Object 133" hidden="1">
              <a:extLst>
                <a:ext uri="{63B3BB69-23CF-44E3-9099-C40C66FF867C}">
                  <a14:compatExt spid="_x0000_s2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82" name="Object 134" hidden="1">
              <a:extLst>
                <a:ext uri="{63B3BB69-23CF-44E3-9099-C40C66FF867C}">
                  <a14:compatExt spid="_x0000_s2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83" name="Object 135" hidden="1">
              <a:extLst>
                <a:ext uri="{63B3BB69-23CF-44E3-9099-C40C66FF867C}">
                  <a14:compatExt spid="_x0000_s2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84" name="Object 136" hidden="1">
              <a:extLst>
                <a:ext uri="{63B3BB69-23CF-44E3-9099-C40C66FF867C}">
                  <a14:compatExt spid="_x0000_s2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85" name="Object 137" hidden="1">
              <a:extLst>
                <a:ext uri="{63B3BB69-23CF-44E3-9099-C40C66FF867C}">
                  <a14:compatExt spid="_x0000_s2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86" name="Object 138" hidden="1">
              <a:extLst>
                <a:ext uri="{63B3BB69-23CF-44E3-9099-C40C66FF867C}">
                  <a14:compatExt spid="_x0000_s2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87" name="Object 139" hidden="1">
              <a:extLst>
                <a:ext uri="{63B3BB69-23CF-44E3-9099-C40C66FF867C}">
                  <a14:compatExt spid="_x0000_s2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88" name="Object 140" hidden="1">
              <a:extLst>
                <a:ext uri="{63B3BB69-23CF-44E3-9099-C40C66FF867C}">
                  <a14:compatExt spid="_x0000_s2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89" name="Object 141" hidden="1">
              <a:extLst>
                <a:ext uri="{63B3BB69-23CF-44E3-9099-C40C66FF867C}">
                  <a14:compatExt spid="_x0000_s2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90" name="Object 142" hidden="1">
              <a:extLst>
                <a:ext uri="{63B3BB69-23CF-44E3-9099-C40C66FF867C}">
                  <a14:compatExt spid="_x0000_s2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91" name="Object 143" hidden="1">
              <a:extLst>
                <a:ext uri="{63B3BB69-23CF-44E3-9099-C40C66FF867C}">
                  <a14:compatExt spid="_x0000_s2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92" name="Object 144" hidden="1">
              <a:extLst>
                <a:ext uri="{63B3BB69-23CF-44E3-9099-C40C66FF867C}">
                  <a14:compatExt spid="_x0000_s2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93" name="Object 145" hidden="1">
              <a:extLst>
                <a:ext uri="{63B3BB69-23CF-44E3-9099-C40C66FF867C}">
                  <a14:compatExt spid="_x0000_s2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94" name="Object 146" hidden="1">
              <a:extLst>
                <a:ext uri="{63B3BB69-23CF-44E3-9099-C40C66FF867C}">
                  <a14:compatExt spid="_x0000_s2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95" name="Object 147" hidden="1">
              <a:extLst>
                <a:ext uri="{63B3BB69-23CF-44E3-9099-C40C66FF867C}">
                  <a14:compatExt spid="_x0000_s2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96" name="Object 148" hidden="1">
              <a:extLst>
                <a:ext uri="{63B3BB69-23CF-44E3-9099-C40C66FF867C}">
                  <a14:compatExt spid="_x0000_s2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97" name="Object 149" hidden="1">
              <a:extLst>
                <a:ext uri="{63B3BB69-23CF-44E3-9099-C40C66FF867C}">
                  <a14:compatExt spid="_x0000_s2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98" name="Object 150" hidden="1">
              <a:extLst>
                <a:ext uri="{63B3BB69-23CF-44E3-9099-C40C66FF867C}">
                  <a14:compatExt spid="_x0000_s2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199" name="Object 151" hidden="1">
              <a:extLst>
                <a:ext uri="{63B3BB69-23CF-44E3-9099-C40C66FF867C}">
                  <a14:compatExt spid="_x0000_s2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00" name="Object 152" hidden="1">
              <a:extLst>
                <a:ext uri="{63B3BB69-23CF-44E3-9099-C40C66FF867C}">
                  <a14:compatExt spid="_x0000_s2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01" name="Object 153" hidden="1">
              <a:extLst>
                <a:ext uri="{63B3BB69-23CF-44E3-9099-C40C66FF867C}">
                  <a14:compatExt spid="_x0000_s2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02" name="Object 154" hidden="1">
              <a:extLst>
                <a:ext uri="{63B3BB69-23CF-44E3-9099-C40C66FF867C}">
                  <a14:compatExt spid="_x0000_s2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03" name="Object 155" hidden="1">
              <a:extLst>
                <a:ext uri="{63B3BB69-23CF-44E3-9099-C40C66FF867C}">
                  <a14:compatExt spid="_x0000_s2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04" name="Object 156" hidden="1">
              <a:extLst>
                <a:ext uri="{63B3BB69-23CF-44E3-9099-C40C66FF867C}">
                  <a14:compatExt spid="_x0000_s2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05" name="Object 157" hidden="1">
              <a:extLst>
                <a:ext uri="{63B3BB69-23CF-44E3-9099-C40C66FF867C}">
                  <a14:compatExt spid="_x0000_s2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06" name="Object 158" hidden="1">
              <a:extLst>
                <a:ext uri="{63B3BB69-23CF-44E3-9099-C40C66FF867C}">
                  <a14:compatExt spid="_x0000_s2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07" name="Object 159" hidden="1">
              <a:extLst>
                <a:ext uri="{63B3BB69-23CF-44E3-9099-C40C66FF867C}">
                  <a14:compatExt spid="_x0000_s2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08" name="Object 160" hidden="1">
              <a:extLst>
                <a:ext uri="{63B3BB69-23CF-44E3-9099-C40C66FF867C}">
                  <a14:compatExt spid="_x0000_s2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09" name="Object 161" hidden="1">
              <a:extLst>
                <a:ext uri="{63B3BB69-23CF-44E3-9099-C40C66FF867C}">
                  <a14:compatExt spid="_x0000_s2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10" name="Object 162" hidden="1">
              <a:extLst>
                <a:ext uri="{63B3BB69-23CF-44E3-9099-C40C66FF867C}">
                  <a14:compatExt spid="_x0000_s2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11" name="Object 163" hidden="1">
              <a:extLst>
                <a:ext uri="{63B3BB69-23CF-44E3-9099-C40C66FF867C}">
                  <a14:compatExt spid="_x0000_s2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12" name="Object 164" hidden="1">
              <a:extLst>
                <a:ext uri="{63B3BB69-23CF-44E3-9099-C40C66FF867C}">
                  <a14:compatExt spid="_x0000_s2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13" name="Object 165" hidden="1">
              <a:extLst>
                <a:ext uri="{63B3BB69-23CF-44E3-9099-C40C66FF867C}">
                  <a14:compatExt spid="_x0000_s2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14" name="Object 166" hidden="1">
              <a:extLst>
                <a:ext uri="{63B3BB69-23CF-44E3-9099-C40C66FF867C}">
                  <a14:compatExt spid="_x0000_s2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15" name="Object 167" hidden="1">
              <a:extLst>
                <a:ext uri="{63B3BB69-23CF-44E3-9099-C40C66FF867C}">
                  <a14:compatExt spid="_x0000_s2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16" name="Object 168" hidden="1">
              <a:extLst>
                <a:ext uri="{63B3BB69-23CF-44E3-9099-C40C66FF867C}">
                  <a14:compatExt spid="_x0000_s2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17" name="Object 169" hidden="1">
              <a:extLst>
                <a:ext uri="{63B3BB69-23CF-44E3-9099-C40C66FF867C}">
                  <a14:compatExt spid="_x0000_s2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18" name="Object 170" hidden="1">
              <a:extLst>
                <a:ext uri="{63B3BB69-23CF-44E3-9099-C40C66FF867C}">
                  <a14:compatExt spid="_x0000_s2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19" name="Object 171" hidden="1">
              <a:extLst>
                <a:ext uri="{63B3BB69-23CF-44E3-9099-C40C66FF867C}">
                  <a14:compatExt spid="_x0000_s2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20" name="Object 172" hidden="1">
              <a:extLst>
                <a:ext uri="{63B3BB69-23CF-44E3-9099-C40C66FF867C}">
                  <a14:compatExt spid="_x0000_s2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21" name="Object 173" hidden="1">
              <a:extLst>
                <a:ext uri="{63B3BB69-23CF-44E3-9099-C40C66FF867C}">
                  <a14:compatExt spid="_x0000_s2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22" name="Object 174" hidden="1">
              <a:extLst>
                <a:ext uri="{63B3BB69-23CF-44E3-9099-C40C66FF867C}">
                  <a14:compatExt spid="_x0000_s2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23" name="Object 175" hidden="1">
              <a:extLst>
                <a:ext uri="{63B3BB69-23CF-44E3-9099-C40C66FF867C}">
                  <a14:compatExt spid="_x0000_s2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24" name="Object 176" hidden="1">
              <a:extLst>
                <a:ext uri="{63B3BB69-23CF-44E3-9099-C40C66FF867C}">
                  <a14:compatExt spid="_x0000_s2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25" name="Object 177" hidden="1">
              <a:extLst>
                <a:ext uri="{63B3BB69-23CF-44E3-9099-C40C66FF867C}">
                  <a14:compatExt spid="_x0000_s2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26" name="Object 178" hidden="1">
              <a:extLst>
                <a:ext uri="{63B3BB69-23CF-44E3-9099-C40C66FF867C}">
                  <a14:compatExt spid="_x0000_s2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27" name="Object 179" hidden="1">
              <a:extLst>
                <a:ext uri="{63B3BB69-23CF-44E3-9099-C40C66FF867C}">
                  <a14:compatExt spid="_x0000_s2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28" name="Object 180" hidden="1">
              <a:extLst>
                <a:ext uri="{63B3BB69-23CF-44E3-9099-C40C66FF867C}">
                  <a14:compatExt spid="_x0000_s2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29" name="Object 181" hidden="1">
              <a:extLst>
                <a:ext uri="{63B3BB69-23CF-44E3-9099-C40C66FF867C}">
                  <a14:compatExt spid="_x0000_s2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30" name="Object 182" hidden="1">
              <a:extLst>
                <a:ext uri="{63B3BB69-23CF-44E3-9099-C40C66FF867C}">
                  <a14:compatExt spid="_x0000_s2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31" name="Object 183" hidden="1">
              <a:extLst>
                <a:ext uri="{63B3BB69-23CF-44E3-9099-C40C66FF867C}">
                  <a14:compatExt spid="_x0000_s22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32" name="Object 184" hidden="1">
              <a:extLst>
                <a:ext uri="{63B3BB69-23CF-44E3-9099-C40C66FF867C}">
                  <a14:compatExt spid="_x0000_s22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33" name="Object 185" hidden="1">
              <a:extLst>
                <a:ext uri="{63B3BB69-23CF-44E3-9099-C40C66FF867C}">
                  <a14:compatExt spid="_x0000_s22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34" name="Object 186" hidden="1">
              <a:extLst>
                <a:ext uri="{63B3BB69-23CF-44E3-9099-C40C66FF867C}">
                  <a14:compatExt spid="_x0000_s22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35" name="Object 187" hidden="1">
              <a:extLst>
                <a:ext uri="{63B3BB69-23CF-44E3-9099-C40C66FF867C}">
                  <a14:compatExt spid="_x0000_s22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36" name="Object 188" hidden="1">
              <a:extLst>
                <a:ext uri="{63B3BB69-23CF-44E3-9099-C40C66FF867C}">
                  <a14:compatExt spid="_x0000_s22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37" name="Object 189" hidden="1">
              <a:extLst>
                <a:ext uri="{63B3BB69-23CF-44E3-9099-C40C66FF867C}">
                  <a14:compatExt spid="_x0000_s22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38" name="Object 190" hidden="1">
              <a:extLst>
                <a:ext uri="{63B3BB69-23CF-44E3-9099-C40C66FF867C}">
                  <a14:compatExt spid="_x0000_s22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39" name="Object 191" hidden="1">
              <a:extLst>
                <a:ext uri="{63B3BB69-23CF-44E3-9099-C40C66FF867C}">
                  <a14:compatExt spid="_x0000_s22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40" name="Object 192" hidden="1">
              <a:extLst>
                <a:ext uri="{63B3BB69-23CF-44E3-9099-C40C66FF867C}">
                  <a14:compatExt spid="_x0000_s22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41" name="Object 193" hidden="1">
              <a:extLst>
                <a:ext uri="{63B3BB69-23CF-44E3-9099-C40C66FF867C}">
                  <a14:compatExt spid="_x0000_s2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42" name="Object 194" hidden="1">
              <a:extLst>
                <a:ext uri="{63B3BB69-23CF-44E3-9099-C40C66FF867C}">
                  <a14:compatExt spid="_x0000_s2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43" name="Object 195" hidden="1">
              <a:extLst>
                <a:ext uri="{63B3BB69-23CF-44E3-9099-C40C66FF867C}">
                  <a14:compatExt spid="_x0000_s2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44" name="Object 196" hidden="1">
              <a:extLst>
                <a:ext uri="{63B3BB69-23CF-44E3-9099-C40C66FF867C}">
                  <a14:compatExt spid="_x0000_s2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45" name="Object 197" hidden="1">
              <a:extLst>
                <a:ext uri="{63B3BB69-23CF-44E3-9099-C40C66FF867C}">
                  <a14:compatExt spid="_x0000_s2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46" name="Object 198" hidden="1">
              <a:extLst>
                <a:ext uri="{63B3BB69-23CF-44E3-9099-C40C66FF867C}">
                  <a14:compatExt spid="_x0000_s2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47" name="Object 199" hidden="1">
              <a:extLst>
                <a:ext uri="{63B3BB69-23CF-44E3-9099-C40C66FF867C}">
                  <a14:compatExt spid="_x0000_s2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48" name="Object 200" hidden="1">
              <a:extLst>
                <a:ext uri="{63B3BB69-23CF-44E3-9099-C40C66FF867C}">
                  <a14:compatExt spid="_x0000_s2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49" name="Object 201" hidden="1">
              <a:extLst>
                <a:ext uri="{63B3BB69-23CF-44E3-9099-C40C66FF867C}">
                  <a14:compatExt spid="_x0000_s2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50" name="Object 202" hidden="1">
              <a:extLst>
                <a:ext uri="{63B3BB69-23CF-44E3-9099-C40C66FF867C}">
                  <a14:compatExt spid="_x0000_s2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51" name="Object 203" hidden="1">
              <a:extLst>
                <a:ext uri="{63B3BB69-23CF-44E3-9099-C40C66FF867C}">
                  <a14:compatExt spid="_x0000_s2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52" name="Object 204" hidden="1">
              <a:extLst>
                <a:ext uri="{63B3BB69-23CF-44E3-9099-C40C66FF867C}">
                  <a14:compatExt spid="_x0000_s2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53" name="Object 205" hidden="1">
              <a:extLst>
                <a:ext uri="{63B3BB69-23CF-44E3-9099-C40C66FF867C}">
                  <a14:compatExt spid="_x0000_s2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54" name="Object 206" hidden="1">
              <a:extLst>
                <a:ext uri="{63B3BB69-23CF-44E3-9099-C40C66FF867C}">
                  <a14:compatExt spid="_x0000_s2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55" name="Object 207" hidden="1">
              <a:extLst>
                <a:ext uri="{63B3BB69-23CF-44E3-9099-C40C66FF867C}">
                  <a14:compatExt spid="_x0000_s2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56" name="Object 208" hidden="1">
              <a:extLst>
                <a:ext uri="{63B3BB69-23CF-44E3-9099-C40C66FF867C}">
                  <a14:compatExt spid="_x0000_s2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57" name="Object 209" hidden="1">
              <a:extLst>
                <a:ext uri="{63B3BB69-23CF-44E3-9099-C40C66FF867C}">
                  <a14:compatExt spid="_x0000_s22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58" name="Object 210" hidden="1">
              <a:extLst>
                <a:ext uri="{63B3BB69-23CF-44E3-9099-C40C66FF867C}">
                  <a14:compatExt spid="_x0000_s22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59" name="Object 211" hidden="1">
              <a:extLst>
                <a:ext uri="{63B3BB69-23CF-44E3-9099-C40C66FF867C}">
                  <a14:compatExt spid="_x0000_s22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60" name="Object 212" hidden="1">
              <a:extLst>
                <a:ext uri="{63B3BB69-23CF-44E3-9099-C40C66FF867C}">
                  <a14:compatExt spid="_x0000_s2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61" name="Object 213" hidden="1">
              <a:extLst>
                <a:ext uri="{63B3BB69-23CF-44E3-9099-C40C66FF867C}">
                  <a14:compatExt spid="_x0000_s2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62" name="Object 214" hidden="1">
              <a:extLst>
                <a:ext uri="{63B3BB69-23CF-44E3-9099-C40C66FF867C}">
                  <a14:compatExt spid="_x0000_s2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63" name="Object 215" hidden="1">
              <a:extLst>
                <a:ext uri="{63B3BB69-23CF-44E3-9099-C40C66FF867C}">
                  <a14:compatExt spid="_x0000_s22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64" name="Object 216" hidden="1">
              <a:extLst>
                <a:ext uri="{63B3BB69-23CF-44E3-9099-C40C66FF867C}">
                  <a14:compatExt spid="_x0000_s22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65" name="Object 217" hidden="1">
              <a:extLst>
                <a:ext uri="{63B3BB69-23CF-44E3-9099-C40C66FF867C}">
                  <a14:compatExt spid="_x0000_s2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66" name="Object 218" hidden="1">
              <a:extLst>
                <a:ext uri="{63B3BB69-23CF-44E3-9099-C40C66FF867C}">
                  <a14:compatExt spid="_x0000_s22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67" name="Object 219" hidden="1">
              <a:extLst>
                <a:ext uri="{63B3BB69-23CF-44E3-9099-C40C66FF867C}">
                  <a14:compatExt spid="_x0000_s22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68" name="Object 220" hidden="1">
              <a:extLst>
                <a:ext uri="{63B3BB69-23CF-44E3-9099-C40C66FF867C}">
                  <a14:compatExt spid="_x0000_s22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69" name="Object 221" hidden="1">
              <a:extLst>
                <a:ext uri="{63B3BB69-23CF-44E3-9099-C40C66FF867C}">
                  <a14:compatExt spid="_x0000_s22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70" name="Object 222" hidden="1">
              <a:extLst>
                <a:ext uri="{63B3BB69-23CF-44E3-9099-C40C66FF867C}">
                  <a14:compatExt spid="_x0000_s22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71" name="Object 223" hidden="1">
              <a:extLst>
                <a:ext uri="{63B3BB69-23CF-44E3-9099-C40C66FF867C}">
                  <a14:compatExt spid="_x0000_s22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72" name="Object 224" hidden="1">
              <a:extLst>
                <a:ext uri="{63B3BB69-23CF-44E3-9099-C40C66FF867C}">
                  <a14:compatExt spid="_x0000_s2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73" name="Object 225" hidden="1">
              <a:extLst>
                <a:ext uri="{63B3BB69-23CF-44E3-9099-C40C66FF867C}">
                  <a14:compatExt spid="_x0000_s22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74" name="Object 226" hidden="1">
              <a:extLst>
                <a:ext uri="{63B3BB69-23CF-44E3-9099-C40C66FF867C}">
                  <a14:compatExt spid="_x0000_s2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75" name="Object 227" hidden="1">
              <a:extLst>
                <a:ext uri="{63B3BB69-23CF-44E3-9099-C40C66FF867C}">
                  <a14:compatExt spid="_x0000_s2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76" name="Object 228" hidden="1">
              <a:extLst>
                <a:ext uri="{63B3BB69-23CF-44E3-9099-C40C66FF867C}">
                  <a14:compatExt spid="_x0000_s2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77" name="Object 229" hidden="1">
              <a:extLst>
                <a:ext uri="{63B3BB69-23CF-44E3-9099-C40C66FF867C}">
                  <a14:compatExt spid="_x0000_s2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78" name="Object 230" hidden="1">
              <a:extLst>
                <a:ext uri="{63B3BB69-23CF-44E3-9099-C40C66FF867C}">
                  <a14:compatExt spid="_x0000_s2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79" name="Object 231" hidden="1">
              <a:extLst>
                <a:ext uri="{63B3BB69-23CF-44E3-9099-C40C66FF867C}">
                  <a14:compatExt spid="_x0000_s2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80" name="Object 232" hidden="1">
              <a:extLst>
                <a:ext uri="{63B3BB69-23CF-44E3-9099-C40C66FF867C}">
                  <a14:compatExt spid="_x0000_s22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81" name="Object 233" hidden="1">
              <a:extLst>
                <a:ext uri="{63B3BB69-23CF-44E3-9099-C40C66FF867C}">
                  <a14:compatExt spid="_x0000_s2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82" name="Object 234" hidden="1">
              <a:extLst>
                <a:ext uri="{63B3BB69-23CF-44E3-9099-C40C66FF867C}">
                  <a14:compatExt spid="_x0000_s2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83" name="Object 235" hidden="1">
              <a:extLst>
                <a:ext uri="{63B3BB69-23CF-44E3-9099-C40C66FF867C}">
                  <a14:compatExt spid="_x0000_s2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84" name="Object 236" hidden="1">
              <a:extLst>
                <a:ext uri="{63B3BB69-23CF-44E3-9099-C40C66FF867C}">
                  <a14:compatExt spid="_x0000_s2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85" name="Object 237" hidden="1">
              <a:extLst>
                <a:ext uri="{63B3BB69-23CF-44E3-9099-C40C66FF867C}">
                  <a14:compatExt spid="_x0000_s2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86" name="Object 238" hidden="1">
              <a:extLst>
                <a:ext uri="{63B3BB69-23CF-44E3-9099-C40C66FF867C}">
                  <a14:compatExt spid="_x0000_s2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87" name="Object 239" hidden="1">
              <a:extLst>
                <a:ext uri="{63B3BB69-23CF-44E3-9099-C40C66FF867C}">
                  <a14:compatExt spid="_x0000_s2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88" name="Object 240" hidden="1">
              <a:extLst>
                <a:ext uri="{63B3BB69-23CF-44E3-9099-C40C66FF867C}">
                  <a14:compatExt spid="_x0000_s2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89" name="Object 241" hidden="1">
              <a:extLst>
                <a:ext uri="{63B3BB69-23CF-44E3-9099-C40C66FF867C}">
                  <a14:compatExt spid="_x0000_s2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90" name="Object 242" hidden="1">
              <a:extLst>
                <a:ext uri="{63B3BB69-23CF-44E3-9099-C40C66FF867C}">
                  <a14:compatExt spid="_x0000_s2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91" name="Object 243" hidden="1">
              <a:extLst>
                <a:ext uri="{63B3BB69-23CF-44E3-9099-C40C66FF867C}">
                  <a14:compatExt spid="_x0000_s2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92" name="Object 244" hidden="1">
              <a:extLst>
                <a:ext uri="{63B3BB69-23CF-44E3-9099-C40C66FF867C}">
                  <a14:compatExt spid="_x0000_s2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93" name="Object 245" hidden="1">
              <a:extLst>
                <a:ext uri="{63B3BB69-23CF-44E3-9099-C40C66FF867C}">
                  <a14:compatExt spid="_x0000_s2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94" name="Object 246" hidden="1">
              <a:extLst>
                <a:ext uri="{63B3BB69-23CF-44E3-9099-C40C66FF867C}">
                  <a14:compatExt spid="_x0000_s2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95" name="Object 247" hidden="1">
              <a:extLst>
                <a:ext uri="{63B3BB69-23CF-44E3-9099-C40C66FF867C}">
                  <a14:compatExt spid="_x0000_s2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96" name="Object 248" hidden="1">
              <a:extLst>
                <a:ext uri="{63B3BB69-23CF-44E3-9099-C40C66FF867C}">
                  <a14:compatExt spid="_x0000_s2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97" name="Object 249" hidden="1">
              <a:extLst>
                <a:ext uri="{63B3BB69-23CF-44E3-9099-C40C66FF867C}">
                  <a14:compatExt spid="_x0000_s2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98" name="Object 250" hidden="1">
              <a:extLst>
                <a:ext uri="{63B3BB69-23CF-44E3-9099-C40C66FF867C}">
                  <a14:compatExt spid="_x0000_s2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299" name="Object 251" hidden="1">
              <a:extLst>
                <a:ext uri="{63B3BB69-23CF-44E3-9099-C40C66FF867C}">
                  <a14:compatExt spid="_x0000_s2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00" name="Object 252" hidden="1">
              <a:extLst>
                <a:ext uri="{63B3BB69-23CF-44E3-9099-C40C66FF867C}">
                  <a14:compatExt spid="_x0000_s2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01" name="Object 253" hidden="1">
              <a:extLst>
                <a:ext uri="{63B3BB69-23CF-44E3-9099-C40C66FF867C}">
                  <a14:compatExt spid="_x0000_s2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02" name="Object 254" hidden="1">
              <a:extLst>
                <a:ext uri="{63B3BB69-23CF-44E3-9099-C40C66FF867C}">
                  <a14:compatExt spid="_x0000_s2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03" name="Object 255" hidden="1">
              <a:extLst>
                <a:ext uri="{63B3BB69-23CF-44E3-9099-C40C66FF867C}">
                  <a14:compatExt spid="_x0000_s2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04" name="Object 256" hidden="1">
              <a:extLst>
                <a:ext uri="{63B3BB69-23CF-44E3-9099-C40C66FF867C}">
                  <a14:compatExt spid="_x0000_s23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05" name="Object 257" hidden="1">
              <a:extLst>
                <a:ext uri="{63B3BB69-23CF-44E3-9099-C40C66FF867C}">
                  <a14:compatExt spid="_x0000_s23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06" name="Object 258" hidden="1">
              <a:extLst>
                <a:ext uri="{63B3BB69-23CF-44E3-9099-C40C66FF867C}">
                  <a14:compatExt spid="_x0000_s23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07" name="Object 259" hidden="1">
              <a:extLst>
                <a:ext uri="{63B3BB69-23CF-44E3-9099-C40C66FF867C}">
                  <a14:compatExt spid="_x0000_s23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08" name="Object 260" hidden="1">
              <a:extLst>
                <a:ext uri="{63B3BB69-23CF-44E3-9099-C40C66FF867C}">
                  <a14:compatExt spid="_x0000_s23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09" name="Object 261" hidden="1">
              <a:extLst>
                <a:ext uri="{63B3BB69-23CF-44E3-9099-C40C66FF867C}">
                  <a14:compatExt spid="_x0000_s23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10" name="Object 262" hidden="1">
              <a:extLst>
                <a:ext uri="{63B3BB69-23CF-44E3-9099-C40C66FF867C}">
                  <a14:compatExt spid="_x0000_s23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11" name="Object 263" hidden="1">
              <a:extLst>
                <a:ext uri="{63B3BB69-23CF-44E3-9099-C40C66FF867C}">
                  <a14:compatExt spid="_x0000_s23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12" name="Object 264" hidden="1">
              <a:extLst>
                <a:ext uri="{63B3BB69-23CF-44E3-9099-C40C66FF867C}">
                  <a14:compatExt spid="_x0000_s23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13" name="Object 265" hidden="1">
              <a:extLst>
                <a:ext uri="{63B3BB69-23CF-44E3-9099-C40C66FF867C}">
                  <a14:compatExt spid="_x0000_s2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14" name="Object 266" hidden="1">
              <a:extLst>
                <a:ext uri="{63B3BB69-23CF-44E3-9099-C40C66FF867C}">
                  <a14:compatExt spid="_x0000_s2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15" name="Object 267" hidden="1">
              <a:extLst>
                <a:ext uri="{63B3BB69-23CF-44E3-9099-C40C66FF867C}">
                  <a14:compatExt spid="_x0000_s2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16" name="Object 268" hidden="1">
              <a:extLst>
                <a:ext uri="{63B3BB69-23CF-44E3-9099-C40C66FF867C}">
                  <a14:compatExt spid="_x0000_s23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17" name="Object 269" hidden="1">
              <a:extLst>
                <a:ext uri="{63B3BB69-23CF-44E3-9099-C40C66FF867C}">
                  <a14:compatExt spid="_x0000_s23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18" name="Object 270" hidden="1">
              <a:extLst>
                <a:ext uri="{63B3BB69-23CF-44E3-9099-C40C66FF867C}">
                  <a14:compatExt spid="_x0000_s23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19" name="Object 271" hidden="1">
              <a:extLst>
                <a:ext uri="{63B3BB69-23CF-44E3-9099-C40C66FF867C}">
                  <a14:compatExt spid="_x0000_s23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20" name="Object 272" hidden="1">
              <a:extLst>
                <a:ext uri="{63B3BB69-23CF-44E3-9099-C40C66FF867C}">
                  <a14:compatExt spid="_x0000_s23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21" name="Object 273" hidden="1">
              <a:extLst>
                <a:ext uri="{63B3BB69-23CF-44E3-9099-C40C66FF867C}">
                  <a14:compatExt spid="_x0000_s23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22" name="Object 274" hidden="1">
              <a:extLst>
                <a:ext uri="{63B3BB69-23CF-44E3-9099-C40C66FF867C}">
                  <a14:compatExt spid="_x0000_s23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23" name="Object 275" hidden="1">
              <a:extLst>
                <a:ext uri="{63B3BB69-23CF-44E3-9099-C40C66FF867C}">
                  <a14:compatExt spid="_x0000_s23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24" name="Object 276" hidden="1">
              <a:extLst>
                <a:ext uri="{63B3BB69-23CF-44E3-9099-C40C66FF867C}">
                  <a14:compatExt spid="_x0000_s23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25" name="Object 277" hidden="1">
              <a:extLst>
                <a:ext uri="{63B3BB69-23CF-44E3-9099-C40C66FF867C}">
                  <a14:compatExt spid="_x0000_s23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26" name="Object 278" hidden="1">
              <a:extLst>
                <a:ext uri="{63B3BB69-23CF-44E3-9099-C40C66FF867C}">
                  <a14:compatExt spid="_x0000_s23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27" name="Object 279" hidden="1">
              <a:extLst>
                <a:ext uri="{63B3BB69-23CF-44E3-9099-C40C66FF867C}">
                  <a14:compatExt spid="_x0000_s23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28" name="Object 280" hidden="1">
              <a:extLst>
                <a:ext uri="{63B3BB69-23CF-44E3-9099-C40C66FF867C}">
                  <a14:compatExt spid="_x0000_s23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29" name="Object 281" hidden="1">
              <a:extLst>
                <a:ext uri="{63B3BB69-23CF-44E3-9099-C40C66FF867C}">
                  <a14:compatExt spid="_x0000_s23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30" name="Object 282" hidden="1">
              <a:extLst>
                <a:ext uri="{63B3BB69-23CF-44E3-9099-C40C66FF867C}">
                  <a14:compatExt spid="_x0000_s23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31" name="Object 283" hidden="1">
              <a:extLst>
                <a:ext uri="{63B3BB69-23CF-44E3-9099-C40C66FF867C}">
                  <a14:compatExt spid="_x0000_s23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32" name="Object 284" hidden="1">
              <a:extLst>
                <a:ext uri="{63B3BB69-23CF-44E3-9099-C40C66FF867C}">
                  <a14:compatExt spid="_x0000_s23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33" name="Object 285" hidden="1">
              <a:extLst>
                <a:ext uri="{63B3BB69-23CF-44E3-9099-C40C66FF867C}">
                  <a14:compatExt spid="_x0000_s23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34" name="Object 286" hidden="1">
              <a:extLst>
                <a:ext uri="{63B3BB69-23CF-44E3-9099-C40C66FF867C}">
                  <a14:compatExt spid="_x0000_s23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35" name="Object 287" hidden="1">
              <a:extLst>
                <a:ext uri="{63B3BB69-23CF-44E3-9099-C40C66FF867C}">
                  <a14:compatExt spid="_x0000_s23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36" name="Object 288" hidden="1">
              <a:extLst>
                <a:ext uri="{63B3BB69-23CF-44E3-9099-C40C66FF867C}">
                  <a14:compatExt spid="_x0000_s23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37" name="Object 289" hidden="1">
              <a:extLst>
                <a:ext uri="{63B3BB69-23CF-44E3-9099-C40C66FF867C}">
                  <a14:compatExt spid="_x0000_s2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38" name="Object 290" hidden="1">
              <a:extLst>
                <a:ext uri="{63B3BB69-23CF-44E3-9099-C40C66FF867C}">
                  <a14:compatExt spid="_x0000_s23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39" name="Object 291" hidden="1">
              <a:extLst>
                <a:ext uri="{63B3BB69-23CF-44E3-9099-C40C66FF867C}">
                  <a14:compatExt spid="_x0000_s23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40" name="Object 292" hidden="1">
              <a:extLst>
                <a:ext uri="{63B3BB69-23CF-44E3-9099-C40C66FF867C}">
                  <a14:compatExt spid="_x0000_s23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41" name="Object 293" hidden="1">
              <a:extLst>
                <a:ext uri="{63B3BB69-23CF-44E3-9099-C40C66FF867C}">
                  <a14:compatExt spid="_x0000_s23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42" name="Object 294" hidden="1">
              <a:extLst>
                <a:ext uri="{63B3BB69-23CF-44E3-9099-C40C66FF867C}">
                  <a14:compatExt spid="_x0000_s23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43" name="Object 295" hidden="1">
              <a:extLst>
                <a:ext uri="{63B3BB69-23CF-44E3-9099-C40C66FF867C}">
                  <a14:compatExt spid="_x0000_s23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44" name="Object 296" hidden="1">
              <a:extLst>
                <a:ext uri="{63B3BB69-23CF-44E3-9099-C40C66FF867C}">
                  <a14:compatExt spid="_x0000_s23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45" name="Object 297" hidden="1">
              <a:extLst>
                <a:ext uri="{63B3BB69-23CF-44E3-9099-C40C66FF867C}">
                  <a14:compatExt spid="_x0000_s23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46" name="Object 298" hidden="1">
              <a:extLst>
                <a:ext uri="{63B3BB69-23CF-44E3-9099-C40C66FF867C}">
                  <a14:compatExt spid="_x0000_s23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47" name="Object 299" hidden="1">
              <a:extLst>
                <a:ext uri="{63B3BB69-23CF-44E3-9099-C40C66FF867C}">
                  <a14:compatExt spid="_x0000_s23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48" name="Object 300" hidden="1">
              <a:extLst>
                <a:ext uri="{63B3BB69-23CF-44E3-9099-C40C66FF867C}">
                  <a14:compatExt spid="_x0000_s23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49" name="Object 301" hidden="1">
              <a:extLst>
                <a:ext uri="{63B3BB69-23CF-44E3-9099-C40C66FF867C}">
                  <a14:compatExt spid="_x0000_s23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50" name="Object 302" hidden="1">
              <a:extLst>
                <a:ext uri="{63B3BB69-23CF-44E3-9099-C40C66FF867C}">
                  <a14:compatExt spid="_x0000_s23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51" name="Object 303" hidden="1">
              <a:extLst>
                <a:ext uri="{63B3BB69-23CF-44E3-9099-C40C66FF867C}">
                  <a14:compatExt spid="_x0000_s23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52" name="Object 304" hidden="1">
              <a:extLst>
                <a:ext uri="{63B3BB69-23CF-44E3-9099-C40C66FF867C}">
                  <a14:compatExt spid="_x0000_s23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53" name="Object 305" hidden="1">
              <a:extLst>
                <a:ext uri="{63B3BB69-23CF-44E3-9099-C40C66FF867C}">
                  <a14:compatExt spid="_x0000_s23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54" name="Object 306" hidden="1">
              <a:extLst>
                <a:ext uri="{63B3BB69-23CF-44E3-9099-C40C66FF867C}">
                  <a14:compatExt spid="_x0000_s23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55" name="Object 307" hidden="1">
              <a:extLst>
                <a:ext uri="{63B3BB69-23CF-44E3-9099-C40C66FF867C}">
                  <a14:compatExt spid="_x0000_s23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56" name="Object 308" hidden="1">
              <a:extLst>
                <a:ext uri="{63B3BB69-23CF-44E3-9099-C40C66FF867C}">
                  <a14:compatExt spid="_x0000_s23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57" name="Object 309" hidden="1">
              <a:extLst>
                <a:ext uri="{63B3BB69-23CF-44E3-9099-C40C66FF867C}">
                  <a14:compatExt spid="_x0000_s23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58" name="Object 310" hidden="1">
              <a:extLst>
                <a:ext uri="{63B3BB69-23CF-44E3-9099-C40C66FF867C}">
                  <a14:compatExt spid="_x0000_s23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59" name="Object 311" hidden="1">
              <a:extLst>
                <a:ext uri="{63B3BB69-23CF-44E3-9099-C40C66FF867C}">
                  <a14:compatExt spid="_x0000_s23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60" name="Object 312" hidden="1">
              <a:extLst>
                <a:ext uri="{63B3BB69-23CF-44E3-9099-C40C66FF867C}">
                  <a14:compatExt spid="_x0000_s23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361" name="Object 313" hidden="1">
              <a:extLst>
                <a:ext uri="{63B3BB69-23CF-44E3-9099-C40C66FF867C}">
                  <a14:compatExt spid="_x0000_s2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362" name="Object 314" hidden="1">
              <a:extLst>
                <a:ext uri="{63B3BB69-23CF-44E3-9099-C40C66FF867C}">
                  <a14:compatExt spid="_x0000_s23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363" name="Object 315" hidden="1">
              <a:extLst>
                <a:ext uri="{63B3BB69-23CF-44E3-9099-C40C66FF867C}">
                  <a14:compatExt spid="_x0000_s23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364" name="Object 316" hidden="1">
              <a:extLst>
                <a:ext uri="{63B3BB69-23CF-44E3-9099-C40C66FF867C}">
                  <a14:compatExt spid="_x0000_s23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365" name="Object 317" hidden="1">
              <a:extLst>
                <a:ext uri="{63B3BB69-23CF-44E3-9099-C40C66FF867C}">
                  <a14:compatExt spid="_x0000_s23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366" name="Object 318" hidden="1">
              <a:extLst>
                <a:ext uri="{63B3BB69-23CF-44E3-9099-C40C66FF867C}">
                  <a14:compatExt spid="_x0000_s23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367" name="Object 319" hidden="1">
              <a:extLst>
                <a:ext uri="{63B3BB69-23CF-44E3-9099-C40C66FF867C}">
                  <a14:compatExt spid="_x0000_s23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368" name="Object 320" hidden="1">
              <a:extLst>
                <a:ext uri="{63B3BB69-23CF-44E3-9099-C40C66FF867C}">
                  <a14:compatExt spid="_x0000_s23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369" name="Object 321" hidden="1">
              <a:extLst>
                <a:ext uri="{63B3BB69-23CF-44E3-9099-C40C66FF867C}">
                  <a14:compatExt spid="_x0000_s23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370" name="Object 322" hidden="1">
              <a:extLst>
                <a:ext uri="{63B3BB69-23CF-44E3-9099-C40C66FF867C}">
                  <a14:compatExt spid="_x0000_s23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371" name="Object 323" hidden="1">
              <a:extLst>
                <a:ext uri="{63B3BB69-23CF-44E3-9099-C40C66FF867C}">
                  <a14:compatExt spid="_x0000_s23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372" name="Object 324" hidden="1">
              <a:extLst>
                <a:ext uri="{63B3BB69-23CF-44E3-9099-C40C66FF867C}">
                  <a14:compatExt spid="_x0000_s23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373" name="Object 325" hidden="1">
              <a:extLst>
                <a:ext uri="{63B3BB69-23CF-44E3-9099-C40C66FF867C}">
                  <a14:compatExt spid="_x0000_s23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374" name="Object 326" hidden="1">
              <a:extLst>
                <a:ext uri="{63B3BB69-23CF-44E3-9099-C40C66FF867C}">
                  <a14:compatExt spid="_x0000_s23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375" name="Object 327" hidden="1">
              <a:extLst>
                <a:ext uri="{63B3BB69-23CF-44E3-9099-C40C66FF867C}">
                  <a14:compatExt spid="_x0000_s23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376" name="Object 328" hidden="1">
              <a:extLst>
                <a:ext uri="{63B3BB69-23CF-44E3-9099-C40C66FF867C}">
                  <a14:compatExt spid="_x0000_s23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377" name="Object 329" hidden="1">
              <a:extLst>
                <a:ext uri="{63B3BB69-23CF-44E3-9099-C40C66FF867C}">
                  <a14:compatExt spid="_x0000_s23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378" name="Object 330" hidden="1">
              <a:extLst>
                <a:ext uri="{63B3BB69-23CF-44E3-9099-C40C66FF867C}">
                  <a14:compatExt spid="_x0000_s23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379" name="Object 331" hidden="1">
              <a:extLst>
                <a:ext uri="{63B3BB69-23CF-44E3-9099-C40C66FF867C}">
                  <a14:compatExt spid="_x0000_s23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380" name="Object 332" hidden="1">
              <a:extLst>
                <a:ext uri="{63B3BB69-23CF-44E3-9099-C40C66FF867C}">
                  <a14:compatExt spid="_x0000_s23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381" name="Object 333" hidden="1">
              <a:extLst>
                <a:ext uri="{63B3BB69-23CF-44E3-9099-C40C66FF867C}">
                  <a14:compatExt spid="_x0000_s23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382" name="Object 334" hidden="1">
              <a:extLst>
                <a:ext uri="{63B3BB69-23CF-44E3-9099-C40C66FF867C}">
                  <a14:compatExt spid="_x0000_s23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383" name="Object 335" hidden="1">
              <a:extLst>
                <a:ext uri="{63B3BB69-23CF-44E3-9099-C40C66FF867C}">
                  <a14:compatExt spid="_x0000_s23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384" name="Object 336" hidden="1">
              <a:extLst>
                <a:ext uri="{63B3BB69-23CF-44E3-9099-C40C66FF867C}">
                  <a14:compatExt spid="_x0000_s23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385" name="Object 337" hidden="1">
              <a:extLst>
                <a:ext uri="{63B3BB69-23CF-44E3-9099-C40C66FF867C}">
                  <a14:compatExt spid="_x0000_s2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386" name="Object 338" hidden="1">
              <a:extLst>
                <a:ext uri="{63B3BB69-23CF-44E3-9099-C40C66FF867C}">
                  <a14:compatExt spid="_x0000_s2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387" name="Object 339" hidden="1">
              <a:extLst>
                <a:ext uri="{63B3BB69-23CF-44E3-9099-C40C66FF867C}">
                  <a14:compatExt spid="_x0000_s23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388" name="Object 340" hidden="1">
              <a:extLst>
                <a:ext uri="{63B3BB69-23CF-44E3-9099-C40C66FF867C}">
                  <a14:compatExt spid="_x0000_s23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389" name="Object 341" hidden="1">
              <a:extLst>
                <a:ext uri="{63B3BB69-23CF-44E3-9099-C40C66FF867C}">
                  <a14:compatExt spid="_x0000_s23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390" name="Object 342" hidden="1">
              <a:extLst>
                <a:ext uri="{63B3BB69-23CF-44E3-9099-C40C66FF867C}">
                  <a14:compatExt spid="_x0000_s23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391" name="Object 343" hidden="1">
              <a:extLst>
                <a:ext uri="{63B3BB69-23CF-44E3-9099-C40C66FF867C}">
                  <a14:compatExt spid="_x0000_s23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392" name="Object 344" hidden="1">
              <a:extLst>
                <a:ext uri="{63B3BB69-23CF-44E3-9099-C40C66FF867C}">
                  <a14:compatExt spid="_x0000_s23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393" name="Object 345" hidden="1">
              <a:extLst>
                <a:ext uri="{63B3BB69-23CF-44E3-9099-C40C66FF867C}">
                  <a14:compatExt spid="_x0000_s23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394" name="Object 346" hidden="1">
              <a:extLst>
                <a:ext uri="{63B3BB69-23CF-44E3-9099-C40C66FF867C}">
                  <a14:compatExt spid="_x0000_s23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395" name="Object 347" hidden="1">
              <a:extLst>
                <a:ext uri="{63B3BB69-23CF-44E3-9099-C40C66FF867C}">
                  <a14:compatExt spid="_x0000_s23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396" name="Object 348" hidden="1">
              <a:extLst>
                <a:ext uri="{63B3BB69-23CF-44E3-9099-C40C66FF867C}">
                  <a14:compatExt spid="_x0000_s23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397" name="Object 349" hidden="1">
              <a:extLst>
                <a:ext uri="{63B3BB69-23CF-44E3-9099-C40C66FF867C}">
                  <a14:compatExt spid="_x0000_s23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398" name="Object 350" hidden="1">
              <a:extLst>
                <a:ext uri="{63B3BB69-23CF-44E3-9099-C40C66FF867C}">
                  <a14:compatExt spid="_x0000_s23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399" name="Object 351" hidden="1">
              <a:extLst>
                <a:ext uri="{63B3BB69-23CF-44E3-9099-C40C66FF867C}">
                  <a14:compatExt spid="_x0000_s23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400" name="Object 352" hidden="1">
              <a:extLst>
                <a:ext uri="{63B3BB69-23CF-44E3-9099-C40C66FF867C}">
                  <a14:compatExt spid="_x0000_s24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401" name="Object 353" hidden="1">
              <a:extLst>
                <a:ext uri="{63B3BB69-23CF-44E3-9099-C40C66FF867C}">
                  <a14:compatExt spid="_x0000_s24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402" name="Object 354" hidden="1">
              <a:extLst>
                <a:ext uri="{63B3BB69-23CF-44E3-9099-C40C66FF867C}">
                  <a14:compatExt spid="_x0000_s24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403" name="Object 355" hidden="1">
              <a:extLst>
                <a:ext uri="{63B3BB69-23CF-44E3-9099-C40C66FF867C}">
                  <a14:compatExt spid="_x0000_s24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404" name="Object 356" hidden="1">
              <a:extLst>
                <a:ext uri="{63B3BB69-23CF-44E3-9099-C40C66FF867C}">
                  <a14:compatExt spid="_x0000_s24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405" name="Object 357" hidden="1">
              <a:extLst>
                <a:ext uri="{63B3BB69-23CF-44E3-9099-C40C66FF867C}">
                  <a14:compatExt spid="_x0000_s24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406" name="Object 358" hidden="1">
              <a:extLst>
                <a:ext uri="{63B3BB69-23CF-44E3-9099-C40C66FF867C}">
                  <a14:compatExt spid="_x0000_s24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407" name="Object 359" hidden="1">
              <a:extLst>
                <a:ext uri="{63B3BB69-23CF-44E3-9099-C40C66FF867C}">
                  <a14:compatExt spid="_x0000_s24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408" name="Object 360" hidden="1">
              <a:extLst>
                <a:ext uri="{63B3BB69-23CF-44E3-9099-C40C66FF867C}">
                  <a14:compatExt spid="_x0000_s24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409" name="Object 361" hidden="1">
              <a:extLst>
                <a:ext uri="{63B3BB69-23CF-44E3-9099-C40C66FF867C}">
                  <a14:compatExt spid="_x0000_s2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410" name="Object 362" hidden="1">
              <a:extLst>
                <a:ext uri="{63B3BB69-23CF-44E3-9099-C40C66FF867C}">
                  <a14:compatExt spid="_x0000_s24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411" name="Object 363" hidden="1">
              <a:extLst>
                <a:ext uri="{63B3BB69-23CF-44E3-9099-C40C66FF867C}">
                  <a14:compatExt spid="_x0000_s24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412" name="Object 364" hidden="1">
              <a:extLst>
                <a:ext uri="{63B3BB69-23CF-44E3-9099-C40C66FF867C}">
                  <a14:compatExt spid="_x0000_s24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413" name="Object 365" hidden="1">
              <a:extLst>
                <a:ext uri="{63B3BB69-23CF-44E3-9099-C40C66FF867C}">
                  <a14:compatExt spid="_x0000_s24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414" name="Object 366" hidden="1">
              <a:extLst>
                <a:ext uri="{63B3BB69-23CF-44E3-9099-C40C66FF867C}">
                  <a14:compatExt spid="_x0000_s24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415" name="Object 367" hidden="1">
              <a:extLst>
                <a:ext uri="{63B3BB69-23CF-44E3-9099-C40C66FF867C}">
                  <a14:compatExt spid="_x0000_s24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416" name="Object 368" hidden="1">
              <a:extLst>
                <a:ext uri="{63B3BB69-23CF-44E3-9099-C40C66FF867C}">
                  <a14:compatExt spid="_x0000_s24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417" name="Object 369" hidden="1">
              <a:extLst>
                <a:ext uri="{63B3BB69-23CF-44E3-9099-C40C66FF867C}">
                  <a14:compatExt spid="_x0000_s24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418" name="Object 370" hidden="1">
              <a:extLst>
                <a:ext uri="{63B3BB69-23CF-44E3-9099-C40C66FF867C}">
                  <a14:compatExt spid="_x0000_s24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419" name="Object 371" hidden="1">
              <a:extLst>
                <a:ext uri="{63B3BB69-23CF-44E3-9099-C40C66FF867C}">
                  <a14:compatExt spid="_x0000_s24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420" name="Object 372" hidden="1">
              <a:extLst>
                <a:ext uri="{63B3BB69-23CF-44E3-9099-C40C66FF867C}">
                  <a14:compatExt spid="_x0000_s24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421" name="Object 373" hidden="1">
              <a:extLst>
                <a:ext uri="{63B3BB69-23CF-44E3-9099-C40C66FF867C}">
                  <a14:compatExt spid="_x0000_s24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422" name="Object 374" hidden="1">
              <a:extLst>
                <a:ext uri="{63B3BB69-23CF-44E3-9099-C40C66FF867C}">
                  <a14:compatExt spid="_x0000_s24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423" name="Object 375" hidden="1">
              <a:extLst>
                <a:ext uri="{63B3BB69-23CF-44E3-9099-C40C66FF867C}">
                  <a14:compatExt spid="_x0000_s24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424" name="Object 376" hidden="1">
              <a:extLst>
                <a:ext uri="{63B3BB69-23CF-44E3-9099-C40C66FF867C}">
                  <a14:compatExt spid="_x0000_s24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25" name="Object 377" hidden="1">
              <a:extLst>
                <a:ext uri="{63B3BB69-23CF-44E3-9099-C40C66FF867C}">
                  <a14:compatExt spid="_x0000_s24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26" name="Object 378" hidden="1">
              <a:extLst>
                <a:ext uri="{63B3BB69-23CF-44E3-9099-C40C66FF867C}">
                  <a14:compatExt spid="_x0000_s24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27" name="Object 379" hidden="1">
              <a:extLst>
                <a:ext uri="{63B3BB69-23CF-44E3-9099-C40C66FF867C}">
                  <a14:compatExt spid="_x0000_s24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28" name="Object 380" hidden="1">
              <a:extLst>
                <a:ext uri="{63B3BB69-23CF-44E3-9099-C40C66FF867C}">
                  <a14:compatExt spid="_x0000_s24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29" name="Object 381" hidden="1">
              <a:extLst>
                <a:ext uri="{63B3BB69-23CF-44E3-9099-C40C66FF867C}">
                  <a14:compatExt spid="_x0000_s24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30" name="Object 382" hidden="1">
              <a:extLst>
                <a:ext uri="{63B3BB69-23CF-44E3-9099-C40C66FF867C}">
                  <a14:compatExt spid="_x0000_s24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31" name="Object 383" hidden="1">
              <a:extLst>
                <a:ext uri="{63B3BB69-23CF-44E3-9099-C40C66FF867C}">
                  <a14:compatExt spid="_x0000_s24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32" name="Object 384" hidden="1">
              <a:extLst>
                <a:ext uri="{63B3BB69-23CF-44E3-9099-C40C66FF867C}">
                  <a14:compatExt spid="_x0000_s24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33" name="Object 385" hidden="1">
              <a:extLst>
                <a:ext uri="{63B3BB69-23CF-44E3-9099-C40C66FF867C}">
                  <a14:compatExt spid="_x0000_s2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34" name="Object 386" hidden="1">
              <a:extLst>
                <a:ext uri="{63B3BB69-23CF-44E3-9099-C40C66FF867C}">
                  <a14:compatExt spid="_x0000_s2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35" name="Object 387" hidden="1">
              <a:extLst>
                <a:ext uri="{63B3BB69-23CF-44E3-9099-C40C66FF867C}">
                  <a14:compatExt spid="_x0000_s24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36" name="Object 388" hidden="1">
              <a:extLst>
                <a:ext uri="{63B3BB69-23CF-44E3-9099-C40C66FF867C}">
                  <a14:compatExt spid="_x0000_s24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37" name="Object 389" hidden="1">
              <a:extLst>
                <a:ext uri="{63B3BB69-23CF-44E3-9099-C40C66FF867C}">
                  <a14:compatExt spid="_x0000_s24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38" name="Object 390" hidden="1">
              <a:extLst>
                <a:ext uri="{63B3BB69-23CF-44E3-9099-C40C66FF867C}">
                  <a14:compatExt spid="_x0000_s24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39" name="Object 391" hidden="1">
              <a:extLst>
                <a:ext uri="{63B3BB69-23CF-44E3-9099-C40C66FF867C}">
                  <a14:compatExt spid="_x0000_s24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40" name="Object 392" hidden="1">
              <a:extLst>
                <a:ext uri="{63B3BB69-23CF-44E3-9099-C40C66FF867C}">
                  <a14:compatExt spid="_x0000_s24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41" name="Object 393" hidden="1">
              <a:extLst>
                <a:ext uri="{63B3BB69-23CF-44E3-9099-C40C66FF867C}">
                  <a14:compatExt spid="_x0000_s24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42" name="Object 394" hidden="1">
              <a:extLst>
                <a:ext uri="{63B3BB69-23CF-44E3-9099-C40C66FF867C}">
                  <a14:compatExt spid="_x0000_s24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43" name="Object 395" hidden="1">
              <a:extLst>
                <a:ext uri="{63B3BB69-23CF-44E3-9099-C40C66FF867C}">
                  <a14:compatExt spid="_x0000_s24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44" name="Object 396" hidden="1">
              <a:extLst>
                <a:ext uri="{63B3BB69-23CF-44E3-9099-C40C66FF867C}">
                  <a14:compatExt spid="_x0000_s24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45" name="Object 397" hidden="1">
              <a:extLst>
                <a:ext uri="{63B3BB69-23CF-44E3-9099-C40C66FF867C}">
                  <a14:compatExt spid="_x0000_s24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46" name="Object 398" hidden="1">
              <a:extLst>
                <a:ext uri="{63B3BB69-23CF-44E3-9099-C40C66FF867C}">
                  <a14:compatExt spid="_x0000_s24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47" name="Object 399" hidden="1">
              <a:extLst>
                <a:ext uri="{63B3BB69-23CF-44E3-9099-C40C66FF867C}">
                  <a14:compatExt spid="_x0000_s24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48" name="Object 400" hidden="1">
              <a:extLst>
                <a:ext uri="{63B3BB69-23CF-44E3-9099-C40C66FF867C}">
                  <a14:compatExt spid="_x0000_s24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49" name="Object 401" hidden="1">
              <a:extLst>
                <a:ext uri="{63B3BB69-23CF-44E3-9099-C40C66FF867C}">
                  <a14:compatExt spid="_x0000_s24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50" name="Object 402" hidden="1">
              <a:extLst>
                <a:ext uri="{63B3BB69-23CF-44E3-9099-C40C66FF867C}">
                  <a14:compatExt spid="_x0000_s24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51" name="Object 403" hidden="1">
              <a:extLst>
                <a:ext uri="{63B3BB69-23CF-44E3-9099-C40C66FF867C}">
                  <a14:compatExt spid="_x0000_s24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52" name="Object 404" hidden="1">
              <a:extLst>
                <a:ext uri="{63B3BB69-23CF-44E3-9099-C40C66FF867C}">
                  <a14:compatExt spid="_x0000_s24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53" name="Object 405" hidden="1">
              <a:extLst>
                <a:ext uri="{63B3BB69-23CF-44E3-9099-C40C66FF867C}">
                  <a14:compatExt spid="_x0000_s24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54" name="Object 406" hidden="1">
              <a:extLst>
                <a:ext uri="{63B3BB69-23CF-44E3-9099-C40C66FF867C}">
                  <a14:compatExt spid="_x0000_s24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55" name="Object 407" hidden="1">
              <a:extLst>
                <a:ext uri="{63B3BB69-23CF-44E3-9099-C40C66FF867C}">
                  <a14:compatExt spid="_x0000_s24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56" name="Object 408" hidden="1">
              <a:extLst>
                <a:ext uri="{63B3BB69-23CF-44E3-9099-C40C66FF867C}">
                  <a14:compatExt spid="_x0000_s24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57" name="Object 409" hidden="1">
              <a:extLst>
                <a:ext uri="{63B3BB69-23CF-44E3-9099-C40C66FF867C}">
                  <a14:compatExt spid="_x0000_s2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58" name="Object 410" hidden="1">
              <a:extLst>
                <a:ext uri="{63B3BB69-23CF-44E3-9099-C40C66FF867C}">
                  <a14:compatExt spid="_x0000_s24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59" name="Object 411" hidden="1">
              <a:extLst>
                <a:ext uri="{63B3BB69-23CF-44E3-9099-C40C66FF867C}">
                  <a14:compatExt spid="_x0000_s24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60" name="Object 412" hidden="1">
              <a:extLst>
                <a:ext uri="{63B3BB69-23CF-44E3-9099-C40C66FF867C}">
                  <a14:compatExt spid="_x0000_s24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61" name="Object 413" hidden="1">
              <a:extLst>
                <a:ext uri="{63B3BB69-23CF-44E3-9099-C40C66FF867C}">
                  <a14:compatExt spid="_x0000_s24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62" name="Object 414" hidden="1">
              <a:extLst>
                <a:ext uri="{63B3BB69-23CF-44E3-9099-C40C66FF867C}">
                  <a14:compatExt spid="_x0000_s24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63" name="Object 415" hidden="1">
              <a:extLst>
                <a:ext uri="{63B3BB69-23CF-44E3-9099-C40C66FF867C}">
                  <a14:compatExt spid="_x0000_s24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64" name="Object 416" hidden="1">
              <a:extLst>
                <a:ext uri="{63B3BB69-23CF-44E3-9099-C40C66FF867C}">
                  <a14:compatExt spid="_x0000_s24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65" name="Object 417" hidden="1">
              <a:extLst>
                <a:ext uri="{63B3BB69-23CF-44E3-9099-C40C66FF867C}">
                  <a14:compatExt spid="_x0000_s24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66" name="Object 418" hidden="1">
              <a:extLst>
                <a:ext uri="{63B3BB69-23CF-44E3-9099-C40C66FF867C}">
                  <a14:compatExt spid="_x0000_s24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67" name="Object 419" hidden="1">
              <a:extLst>
                <a:ext uri="{63B3BB69-23CF-44E3-9099-C40C66FF867C}">
                  <a14:compatExt spid="_x0000_s24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68" name="Object 420" hidden="1">
              <a:extLst>
                <a:ext uri="{63B3BB69-23CF-44E3-9099-C40C66FF867C}">
                  <a14:compatExt spid="_x0000_s24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69" name="Object 421" hidden="1">
              <a:extLst>
                <a:ext uri="{63B3BB69-23CF-44E3-9099-C40C66FF867C}">
                  <a14:compatExt spid="_x0000_s24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70" name="Object 422" hidden="1">
              <a:extLst>
                <a:ext uri="{63B3BB69-23CF-44E3-9099-C40C66FF867C}">
                  <a14:compatExt spid="_x0000_s24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2471" name="Object 423" hidden="1">
              <a:extLst>
                <a:ext uri="{63B3BB69-23CF-44E3-9099-C40C66FF867C}">
                  <a14:compatExt spid="_x0000_s24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472" name="Object 424" hidden="1">
              <a:extLst>
                <a:ext uri="{63B3BB69-23CF-44E3-9099-C40C66FF867C}">
                  <a14:compatExt spid="_x0000_s24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473" name="Object 425" hidden="1">
              <a:extLst>
                <a:ext uri="{63B3BB69-23CF-44E3-9099-C40C66FF867C}">
                  <a14:compatExt spid="_x0000_s24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474" name="Object 426" hidden="1">
              <a:extLst>
                <a:ext uri="{63B3BB69-23CF-44E3-9099-C40C66FF867C}">
                  <a14:compatExt spid="_x0000_s24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475" name="Object 427" hidden="1">
              <a:extLst>
                <a:ext uri="{63B3BB69-23CF-44E3-9099-C40C66FF867C}">
                  <a14:compatExt spid="_x0000_s24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476" name="Object 428" hidden="1">
              <a:extLst>
                <a:ext uri="{63B3BB69-23CF-44E3-9099-C40C66FF867C}">
                  <a14:compatExt spid="_x0000_s24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477" name="Object 429" hidden="1">
              <a:extLst>
                <a:ext uri="{63B3BB69-23CF-44E3-9099-C40C66FF867C}">
                  <a14:compatExt spid="_x0000_s24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478" name="Object 430" hidden="1">
              <a:extLst>
                <a:ext uri="{63B3BB69-23CF-44E3-9099-C40C66FF867C}">
                  <a14:compatExt spid="_x0000_s24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479" name="Object 431" hidden="1">
              <a:extLst>
                <a:ext uri="{63B3BB69-23CF-44E3-9099-C40C66FF867C}">
                  <a14:compatExt spid="_x0000_s24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480" name="Object 432" hidden="1">
              <a:extLst>
                <a:ext uri="{63B3BB69-23CF-44E3-9099-C40C66FF867C}">
                  <a14:compatExt spid="_x0000_s24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481" name="Object 433" hidden="1">
              <a:extLst>
                <a:ext uri="{63B3BB69-23CF-44E3-9099-C40C66FF867C}">
                  <a14:compatExt spid="_x0000_s2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482" name="Object 434" hidden="1">
              <a:extLst>
                <a:ext uri="{63B3BB69-23CF-44E3-9099-C40C66FF867C}">
                  <a14:compatExt spid="_x0000_s24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483" name="Object 435" hidden="1">
              <a:extLst>
                <a:ext uri="{63B3BB69-23CF-44E3-9099-C40C66FF867C}">
                  <a14:compatExt spid="_x0000_s24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484" name="Object 436" hidden="1">
              <a:extLst>
                <a:ext uri="{63B3BB69-23CF-44E3-9099-C40C66FF867C}">
                  <a14:compatExt spid="_x0000_s24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485" name="Object 437" hidden="1">
              <a:extLst>
                <a:ext uri="{63B3BB69-23CF-44E3-9099-C40C66FF867C}">
                  <a14:compatExt spid="_x0000_s24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486" name="Object 438" hidden="1">
              <a:extLst>
                <a:ext uri="{63B3BB69-23CF-44E3-9099-C40C66FF867C}">
                  <a14:compatExt spid="_x0000_s24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487" name="Object 439" hidden="1">
              <a:extLst>
                <a:ext uri="{63B3BB69-23CF-44E3-9099-C40C66FF867C}">
                  <a14:compatExt spid="_x0000_s24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488" name="Object 440" hidden="1">
              <a:extLst>
                <a:ext uri="{63B3BB69-23CF-44E3-9099-C40C66FF867C}">
                  <a14:compatExt spid="_x0000_s24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489" name="Object 441" hidden="1">
              <a:extLst>
                <a:ext uri="{63B3BB69-23CF-44E3-9099-C40C66FF867C}">
                  <a14:compatExt spid="_x0000_s24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490" name="Object 442" hidden="1">
              <a:extLst>
                <a:ext uri="{63B3BB69-23CF-44E3-9099-C40C66FF867C}">
                  <a14:compatExt spid="_x0000_s24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491" name="Object 443" hidden="1">
              <a:extLst>
                <a:ext uri="{63B3BB69-23CF-44E3-9099-C40C66FF867C}">
                  <a14:compatExt spid="_x0000_s24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492" name="Object 444" hidden="1">
              <a:extLst>
                <a:ext uri="{63B3BB69-23CF-44E3-9099-C40C66FF867C}">
                  <a14:compatExt spid="_x0000_s24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493" name="Object 445" hidden="1">
              <a:extLst>
                <a:ext uri="{63B3BB69-23CF-44E3-9099-C40C66FF867C}">
                  <a14:compatExt spid="_x0000_s24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494" name="Object 446" hidden="1">
              <a:extLst>
                <a:ext uri="{63B3BB69-23CF-44E3-9099-C40C66FF867C}">
                  <a14:compatExt spid="_x0000_s24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495" name="Object 447" hidden="1">
              <a:extLst>
                <a:ext uri="{63B3BB69-23CF-44E3-9099-C40C66FF867C}">
                  <a14:compatExt spid="_x0000_s24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496" name="Object 448" hidden="1">
              <a:extLst>
                <a:ext uri="{63B3BB69-23CF-44E3-9099-C40C66FF867C}">
                  <a14:compatExt spid="_x0000_s24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497" name="Object 449" hidden="1">
              <a:extLst>
                <a:ext uri="{63B3BB69-23CF-44E3-9099-C40C66FF867C}">
                  <a14:compatExt spid="_x0000_s24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498" name="Object 450" hidden="1">
              <a:extLst>
                <a:ext uri="{63B3BB69-23CF-44E3-9099-C40C66FF867C}">
                  <a14:compatExt spid="_x0000_s24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499" name="Object 451" hidden="1">
              <a:extLst>
                <a:ext uri="{63B3BB69-23CF-44E3-9099-C40C66FF867C}">
                  <a14:compatExt spid="_x0000_s24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500" name="Object 452" hidden="1">
              <a:extLst>
                <a:ext uri="{63B3BB69-23CF-44E3-9099-C40C66FF867C}">
                  <a14:compatExt spid="_x0000_s25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501" name="Object 453" hidden="1">
              <a:extLst>
                <a:ext uri="{63B3BB69-23CF-44E3-9099-C40C66FF867C}">
                  <a14:compatExt spid="_x0000_s25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502" name="Object 454" hidden="1">
              <a:extLst>
                <a:ext uri="{63B3BB69-23CF-44E3-9099-C40C66FF867C}">
                  <a14:compatExt spid="_x0000_s25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503" name="Object 455" hidden="1">
              <a:extLst>
                <a:ext uri="{63B3BB69-23CF-44E3-9099-C40C66FF867C}">
                  <a14:compatExt spid="_x0000_s25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504" name="Object 456" hidden="1">
              <a:extLst>
                <a:ext uri="{63B3BB69-23CF-44E3-9099-C40C66FF867C}">
                  <a14:compatExt spid="_x0000_s25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505" name="Object 457" hidden="1">
              <a:extLst>
                <a:ext uri="{63B3BB69-23CF-44E3-9099-C40C66FF867C}">
                  <a14:compatExt spid="_x0000_s25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506" name="Object 458" hidden="1">
              <a:extLst>
                <a:ext uri="{63B3BB69-23CF-44E3-9099-C40C66FF867C}">
                  <a14:compatExt spid="_x0000_s25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507" name="Object 459" hidden="1">
              <a:extLst>
                <a:ext uri="{63B3BB69-23CF-44E3-9099-C40C66FF867C}">
                  <a14:compatExt spid="_x0000_s25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508" name="Object 460" hidden="1">
              <a:extLst>
                <a:ext uri="{63B3BB69-23CF-44E3-9099-C40C66FF867C}">
                  <a14:compatExt spid="_x0000_s25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509" name="Object 461" hidden="1">
              <a:extLst>
                <a:ext uri="{63B3BB69-23CF-44E3-9099-C40C66FF867C}">
                  <a14:compatExt spid="_x0000_s25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510" name="Object 462" hidden="1">
              <a:extLst>
                <a:ext uri="{63B3BB69-23CF-44E3-9099-C40C66FF867C}">
                  <a14:compatExt spid="_x0000_s25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511" name="Object 463" hidden="1">
              <a:extLst>
                <a:ext uri="{63B3BB69-23CF-44E3-9099-C40C66FF867C}">
                  <a14:compatExt spid="_x0000_s25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512" name="Object 464" hidden="1">
              <a:extLst>
                <a:ext uri="{63B3BB69-23CF-44E3-9099-C40C66FF867C}">
                  <a14:compatExt spid="_x0000_s25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513" name="Object 465" hidden="1">
              <a:extLst>
                <a:ext uri="{63B3BB69-23CF-44E3-9099-C40C66FF867C}">
                  <a14:compatExt spid="_x0000_s25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514" name="Object 466" hidden="1">
              <a:extLst>
                <a:ext uri="{63B3BB69-23CF-44E3-9099-C40C66FF867C}">
                  <a14:compatExt spid="_x0000_s25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515" name="Object 467" hidden="1">
              <a:extLst>
                <a:ext uri="{63B3BB69-23CF-44E3-9099-C40C66FF867C}">
                  <a14:compatExt spid="_x0000_s25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516" name="Object 468" hidden="1">
              <a:extLst>
                <a:ext uri="{63B3BB69-23CF-44E3-9099-C40C66FF867C}">
                  <a14:compatExt spid="_x0000_s25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517" name="Object 469" hidden="1">
              <a:extLst>
                <a:ext uri="{63B3BB69-23CF-44E3-9099-C40C66FF867C}">
                  <a14:compatExt spid="_x0000_s25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518" name="Object 470" hidden="1">
              <a:extLst>
                <a:ext uri="{63B3BB69-23CF-44E3-9099-C40C66FF867C}">
                  <a14:compatExt spid="_x0000_s25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2519" name="Object 471" hidden="1">
              <a:extLst>
                <a:ext uri="{63B3BB69-23CF-44E3-9099-C40C66FF867C}">
                  <a14:compatExt spid="_x0000_s25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2520" name="Object 472" hidden="1">
              <a:extLst>
                <a:ext uri="{63B3BB69-23CF-44E3-9099-C40C66FF867C}">
                  <a14:compatExt spid="_x0000_s25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2521" name="Object 473" hidden="1">
              <a:extLst>
                <a:ext uri="{63B3BB69-23CF-44E3-9099-C40C66FF867C}">
                  <a14:compatExt spid="_x0000_s25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2522" name="Object 474" hidden="1">
              <a:extLst>
                <a:ext uri="{63B3BB69-23CF-44E3-9099-C40C66FF867C}">
                  <a14:compatExt spid="_x0000_s25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2523" name="Object 475" hidden="1">
              <a:extLst>
                <a:ext uri="{63B3BB69-23CF-44E3-9099-C40C66FF867C}">
                  <a14:compatExt spid="_x0000_s25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2524" name="Object 476" hidden="1">
              <a:extLst>
                <a:ext uri="{63B3BB69-23CF-44E3-9099-C40C66FF867C}">
                  <a14:compatExt spid="_x0000_s25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2525" name="Object 477" hidden="1">
              <a:extLst>
                <a:ext uri="{63B3BB69-23CF-44E3-9099-C40C66FF867C}">
                  <a14:compatExt spid="_x0000_s25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2526" name="Object 478" hidden="1">
              <a:extLst>
                <a:ext uri="{63B3BB69-23CF-44E3-9099-C40C66FF867C}">
                  <a14:compatExt spid="_x0000_s25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2527" name="Object 479" hidden="1">
              <a:extLst>
                <a:ext uri="{63B3BB69-23CF-44E3-9099-C40C66FF867C}">
                  <a14:compatExt spid="_x0000_s25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2528" name="Object 480" hidden="1">
              <a:extLst>
                <a:ext uri="{63B3BB69-23CF-44E3-9099-C40C66FF867C}">
                  <a14:compatExt spid="_x0000_s25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2529" name="Object 481" hidden="1">
              <a:extLst>
                <a:ext uri="{63B3BB69-23CF-44E3-9099-C40C66FF867C}">
                  <a14:compatExt spid="_x0000_s25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2530" name="Object 482" hidden="1">
              <a:extLst>
                <a:ext uri="{63B3BB69-23CF-44E3-9099-C40C66FF867C}">
                  <a14:compatExt spid="_x0000_s25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2531" name="Object 483" hidden="1">
              <a:extLst>
                <a:ext uri="{63B3BB69-23CF-44E3-9099-C40C66FF867C}">
                  <a14:compatExt spid="_x0000_s25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2532" name="Object 484" hidden="1">
              <a:extLst>
                <a:ext uri="{63B3BB69-23CF-44E3-9099-C40C66FF867C}">
                  <a14:compatExt spid="_x0000_s25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2533" name="Object 485" hidden="1">
              <a:extLst>
                <a:ext uri="{63B3BB69-23CF-44E3-9099-C40C66FF867C}">
                  <a14:compatExt spid="_x0000_s25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2534" name="Object 486" hidden="1">
              <a:extLst>
                <a:ext uri="{63B3BB69-23CF-44E3-9099-C40C66FF867C}">
                  <a14:compatExt spid="_x0000_s25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2535" name="Object 487" hidden="1">
              <a:extLst>
                <a:ext uri="{63B3BB69-23CF-44E3-9099-C40C66FF867C}">
                  <a14:compatExt spid="_x0000_s25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2536" name="Object 488" hidden="1">
              <a:extLst>
                <a:ext uri="{63B3BB69-23CF-44E3-9099-C40C66FF867C}">
                  <a14:compatExt spid="_x0000_s25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2537" name="Object 489" hidden="1">
              <a:extLst>
                <a:ext uri="{63B3BB69-23CF-44E3-9099-C40C66FF867C}">
                  <a14:compatExt spid="_x0000_s25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2538" name="Object 490" hidden="1">
              <a:extLst>
                <a:ext uri="{63B3BB69-23CF-44E3-9099-C40C66FF867C}">
                  <a14:compatExt spid="_x0000_s25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2539" name="Object 491" hidden="1">
              <a:extLst>
                <a:ext uri="{63B3BB69-23CF-44E3-9099-C40C66FF867C}">
                  <a14:compatExt spid="_x0000_s25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2540" name="Object 492" hidden="1">
              <a:extLst>
                <a:ext uri="{63B3BB69-23CF-44E3-9099-C40C66FF867C}">
                  <a14:compatExt spid="_x0000_s25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2541" name="Object 493" hidden="1">
              <a:extLst>
                <a:ext uri="{63B3BB69-23CF-44E3-9099-C40C66FF867C}">
                  <a14:compatExt spid="_x0000_s25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2542" name="Object 494" hidden="1">
              <a:extLst>
                <a:ext uri="{63B3BB69-23CF-44E3-9099-C40C66FF867C}">
                  <a14:compatExt spid="_x0000_s25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2543" name="Object 495" hidden="1">
              <a:extLst>
                <a:ext uri="{63B3BB69-23CF-44E3-9099-C40C66FF867C}">
                  <a14:compatExt spid="_x0000_s25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2544" name="Object 496" hidden="1">
              <a:extLst>
                <a:ext uri="{63B3BB69-23CF-44E3-9099-C40C66FF867C}">
                  <a14:compatExt spid="_x0000_s25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2545" name="Object 497" hidden="1">
              <a:extLst>
                <a:ext uri="{63B3BB69-23CF-44E3-9099-C40C66FF867C}">
                  <a14:compatExt spid="_x0000_s25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2546" name="Object 498" hidden="1">
              <a:extLst>
                <a:ext uri="{63B3BB69-23CF-44E3-9099-C40C66FF867C}">
                  <a14:compatExt spid="_x0000_s25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2547" name="Object 499" hidden="1">
              <a:extLst>
                <a:ext uri="{63B3BB69-23CF-44E3-9099-C40C66FF867C}">
                  <a14:compatExt spid="_x0000_s25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2548" name="Object 500" hidden="1">
              <a:extLst>
                <a:ext uri="{63B3BB69-23CF-44E3-9099-C40C66FF867C}">
                  <a14:compatExt spid="_x0000_s25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2549" name="Object 501" hidden="1">
              <a:extLst>
                <a:ext uri="{63B3BB69-23CF-44E3-9099-C40C66FF867C}">
                  <a14:compatExt spid="_x0000_s25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2550" name="Object 502" hidden="1">
              <a:extLst>
                <a:ext uri="{63B3BB69-23CF-44E3-9099-C40C66FF867C}">
                  <a14:compatExt spid="_x0000_s25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2551" name="Object 503" hidden="1">
              <a:extLst>
                <a:ext uri="{63B3BB69-23CF-44E3-9099-C40C66FF867C}">
                  <a14:compatExt spid="_x0000_s25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2552" name="Object 504" hidden="1">
              <a:extLst>
                <a:ext uri="{63B3BB69-23CF-44E3-9099-C40C66FF867C}">
                  <a14:compatExt spid="_x0000_s25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2553" name="Object 505" hidden="1">
              <a:extLst>
                <a:ext uri="{63B3BB69-23CF-44E3-9099-C40C66FF867C}">
                  <a14:compatExt spid="_x0000_s25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2554" name="Object 506" hidden="1">
              <a:extLst>
                <a:ext uri="{63B3BB69-23CF-44E3-9099-C40C66FF867C}">
                  <a14:compatExt spid="_x0000_s25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2555" name="Object 507" hidden="1">
              <a:extLst>
                <a:ext uri="{63B3BB69-23CF-44E3-9099-C40C66FF867C}">
                  <a14:compatExt spid="_x0000_s25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2556" name="Object 508" hidden="1">
              <a:extLst>
                <a:ext uri="{63B3BB69-23CF-44E3-9099-C40C66FF867C}">
                  <a14:compatExt spid="_x0000_s25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2557" name="Object 509" hidden="1">
              <a:extLst>
                <a:ext uri="{63B3BB69-23CF-44E3-9099-C40C66FF867C}">
                  <a14:compatExt spid="_x0000_s25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2558" name="Object 510" hidden="1">
              <a:extLst>
                <a:ext uri="{63B3BB69-23CF-44E3-9099-C40C66FF867C}">
                  <a14:compatExt spid="_x0000_s25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2559" name="Object 511" hidden="1">
              <a:extLst>
                <a:ext uri="{63B3BB69-23CF-44E3-9099-C40C66FF867C}">
                  <a14:compatExt spid="_x0000_s25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2560" name="Object 512" hidden="1">
              <a:extLst>
                <a:ext uri="{63B3BB69-23CF-44E3-9099-C40C66FF867C}">
                  <a14:compatExt spid="_x0000_s25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2561" name="Object 513" hidden="1">
              <a:extLst>
                <a:ext uri="{63B3BB69-23CF-44E3-9099-C40C66FF867C}">
                  <a14:compatExt spid="_x0000_s25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2562" name="Object 514" hidden="1">
              <a:extLst>
                <a:ext uri="{63B3BB69-23CF-44E3-9099-C40C66FF867C}">
                  <a14:compatExt spid="_x0000_s25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2563" name="Object 515" hidden="1">
              <a:extLst>
                <a:ext uri="{63B3BB69-23CF-44E3-9099-C40C66FF867C}">
                  <a14:compatExt spid="_x0000_s25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2564" name="Object 516" hidden="1">
              <a:extLst>
                <a:ext uri="{63B3BB69-23CF-44E3-9099-C40C66FF867C}">
                  <a14:compatExt spid="_x0000_s25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2565" name="Object 517" hidden="1">
              <a:extLst>
                <a:ext uri="{63B3BB69-23CF-44E3-9099-C40C66FF867C}">
                  <a14:compatExt spid="_x0000_s25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2566" name="Object 518" hidden="1">
              <a:extLst>
                <a:ext uri="{63B3BB69-23CF-44E3-9099-C40C66FF867C}">
                  <a14:compatExt spid="_x0000_s25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2567" name="Object 519" hidden="1">
              <a:extLst>
                <a:ext uri="{63B3BB69-23CF-44E3-9099-C40C66FF867C}">
                  <a14:compatExt spid="_x0000_s25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2568" name="Object 520" hidden="1">
              <a:extLst>
                <a:ext uri="{63B3BB69-23CF-44E3-9099-C40C66FF867C}">
                  <a14:compatExt spid="_x0000_s25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2569" name="Object 521" hidden="1">
              <a:extLst>
                <a:ext uri="{63B3BB69-23CF-44E3-9099-C40C66FF867C}">
                  <a14:compatExt spid="_x0000_s25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2570" name="Object 522" hidden="1">
              <a:extLst>
                <a:ext uri="{63B3BB69-23CF-44E3-9099-C40C66FF867C}">
                  <a14:compatExt spid="_x0000_s25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2571" name="Object 523" hidden="1">
              <a:extLst>
                <a:ext uri="{63B3BB69-23CF-44E3-9099-C40C66FF867C}">
                  <a14:compatExt spid="_x0000_s25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2572" name="Object 524" hidden="1">
              <a:extLst>
                <a:ext uri="{63B3BB69-23CF-44E3-9099-C40C66FF867C}">
                  <a14:compatExt spid="_x0000_s25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2573" name="Object 525" hidden="1">
              <a:extLst>
                <a:ext uri="{63B3BB69-23CF-44E3-9099-C40C66FF867C}">
                  <a14:compatExt spid="_x0000_s25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2574" name="Object 526" hidden="1">
              <a:extLst>
                <a:ext uri="{63B3BB69-23CF-44E3-9099-C40C66FF867C}">
                  <a14:compatExt spid="_x0000_s25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2575" name="Object 527" hidden="1">
              <a:extLst>
                <a:ext uri="{63B3BB69-23CF-44E3-9099-C40C66FF867C}">
                  <a14:compatExt spid="_x0000_s25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2576" name="Object 528" hidden="1">
              <a:extLst>
                <a:ext uri="{63B3BB69-23CF-44E3-9099-C40C66FF867C}">
                  <a14:compatExt spid="_x0000_s25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2577" name="Object 529" hidden="1">
              <a:extLst>
                <a:ext uri="{63B3BB69-23CF-44E3-9099-C40C66FF867C}">
                  <a14:compatExt spid="_x0000_s25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2578" name="Object 530" hidden="1">
              <a:extLst>
                <a:ext uri="{63B3BB69-23CF-44E3-9099-C40C66FF867C}">
                  <a14:compatExt spid="_x0000_s25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2579" name="Object 531" hidden="1">
              <a:extLst>
                <a:ext uri="{63B3BB69-23CF-44E3-9099-C40C66FF867C}">
                  <a14:compatExt spid="_x0000_s25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2580" name="Object 532" hidden="1">
              <a:extLst>
                <a:ext uri="{63B3BB69-23CF-44E3-9099-C40C66FF867C}">
                  <a14:compatExt spid="_x0000_s25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2581" name="Object 533" hidden="1">
              <a:extLst>
                <a:ext uri="{63B3BB69-23CF-44E3-9099-C40C66FF867C}">
                  <a14:compatExt spid="_x0000_s25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2582" name="Object 534" hidden="1">
              <a:extLst>
                <a:ext uri="{63B3BB69-23CF-44E3-9099-C40C66FF867C}">
                  <a14:compatExt spid="_x0000_s25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2583" name="Object 535" hidden="1">
              <a:extLst>
                <a:ext uri="{63B3BB69-23CF-44E3-9099-C40C66FF867C}">
                  <a14:compatExt spid="_x0000_s25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2584" name="Object 536" hidden="1">
              <a:extLst>
                <a:ext uri="{63B3BB69-23CF-44E3-9099-C40C66FF867C}">
                  <a14:compatExt spid="_x0000_s25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2585" name="Object 537" hidden="1">
              <a:extLst>
                <a:ext uri="{63B3BB69-23CF-44E3-9099-C40C66FF867C}">
                  <a14:compatExt spid="_x0000_s25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2586" name="Object 538" hidden="1">
              <a:extLst>
                <a:ext uri="{63B3BB69-23CF-44E3-9099-C40C66FF867C}">
                  <a14:compatExt spid="_x0000_s25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2587" name="Object 539" hidden="1">
              <a:extLst>
                <a:ext uri="{63B3BB69-23CF-44E3-9099-C40C66FF867C}">
                  <a14:compatExt spid="_x0000_s25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2588" name="Object 540" hidden="1">
              <a:extLst>
                <a:ext uri="{63B3BB69-23CF-44E3-9099-C40C66FF867C}">
                  <a14:compatExt spid="_x0000_s25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2589" name="Object 541" hidden="1">
              <a:extLst>
                <a:ext uri="{63B3BB69-23CF-44E3-9099-C40C66FF867C}">
                  <a14:compatExt spid="_x0000_s25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2590" name="Object 542" hidden="1">
              <a:extLst>
                <a:ext uri="{63B3BB69-23CF-44E3-9099-C40C66FF867C}">
                  <a14:compatExt spid="_x0000_s25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123825</xdr:colOff>
          <xdr:row>60</xdr:row>
          <xdr:rowOff>0</xdr:rowOff>
        </xdr:to>
        <xdr:sp macro="" textlink="">
          <xdr:nvSpPr>
            <xdr:cNvPr id="2591" name="Object 543" hidden="1">
              <a:extLst>
                <a:ext uri="{63B3BB69-23CF-44E3-9099-C40C66FF867C}">
                  <a14:compatExt spid="_x0000_s25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123825</xdr:colOff>
          <xdr:row>60</xdr:row>
          <xdr:rowOff>0</xdr:rowOff>
        </xdr:to>
        <xdr:sp macro="" textlink="">
          <xdr:nvSpPr>
            <xdr:cNvPr id="2592" name="Object 544" hidden="1">
              <a:extLst>
                <a:ext uri="{63B3BB69-23CF-44E3-9099-C40C66FF867C}">
                  <a14:compatExt spid="_x0000_s25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123825</xdr:colOff>
          <xdr:row>60</xdr:row>
          <xdr:rowOff>0</xdr:rowOff>
        </xdr:to>
        <xdr:sp macro="" textlink="">
          <xdr:nvSpPr>
            <xdr:cNvPr id="2593" name="Object 545" hidden="1">
              <a:extLst>
                <a:ext uri="{63B3BB69-23CF-44E3-9099-C40C66FF867C}">
                  <a14:compatExt spid="_x0000_s25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123825</xdr:colOff>
          <xdr:row>60</xdr:row>
          <xdr:rowOff>0</xdr:rowOff>
        </xdr:to>
        <xdr:sp macro="" textlink="">
          <xdr:nvSpPr>
            <xdr:cNvPr id="2594" name="Object 546" hidden="1">
              <a:extLst>
                <a:ext uri="{63B3BB69-23CF-44E3-9099-C40C66FF867C}">
                  <a14:compatExt spid="_x0000_s25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123825</xdr:colOff>
          <xdr:row>60</xdr:row>
          <xdr:rowOff>0</xdr:rowOff>
        </xdr:to>
        <xdr:sp macro="" textlink="">
          <xdr:nvSpPr>
            <xdr:cNvPr id="2595" name="Object 547" hidden="1">
              <a:extLst>
                <a:ext uri="{63B3BB69-23CF-44E3-9099-C40C66FF867C}">
                  <a14:compatExt spid="_x0000_s25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123825</xdr:colOff>
          <xdr:row>60</xdr:row>
          <xdr:rowOff>0</xdr:rowOff>
        </xdr:to>
        <xdr:sp macro="" textlink="">
          <xdr:nvSpPr>
            <xdr:cNvPr id="2596" name="Object 548" hidden="1">
              <a:extLst>
                <a:ext uri="{63B3BB69-23CF-44E3-9099-C40C66FF867C}">
                  <a14:compatExt spid="_x0000_s25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58</xdr:row>
          <xdr:rowOff>0</xdr:rowOff>
        </xdr:from>
        <xdr:to>
          <xdr:col>1</xdr:col>
          <xdr:colOff>123825</xdr:colOff>
          <xdr:row>58</xdr:row>
          <xdr:rowOff>0</xdr:rowOff>
        </xdr:to>
        <xdr:sp macro="" textlink="">
          <xdr:nvSpPr>
            <xdr:cNvPr id="2597" name="Object 549" hidden="1">
              <a:extLst>
                <a:ext uri="{63B3BB69-23CF-44E3-9099-C40C66FF867C}">
                  <a14:compatExt spid="_x0000_s25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58</xdr:row>
          <xdr:rowOff>0</xdr:rowOff>
        </xdr:from>
        <xdr:to>
          <xdr:col>1</xdr:col>
          <xdr:colOff>123825</xdr:colOff>
          <xdr:row>58</xdr:row>
          <xdr:rowOff>0</xdr:rowOff>
        </xdr:to>
        <xdr:sp macro="" textlink="">
          <xdr:nvSpPr>
            <xdr:cNvPr id="2598" name="Object 550" hidden="1">
              <a:extLst>
                <a:ext uri="{63B3BB69-23CF-44E3-9099-C40C66FF867C}">
                  <a14:compatExt spid="_x0000_s25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58</xdr:row>
          <xdr:rowOff>0</xdr:rowOff>
        </xdr:from>
        <xdr:to>
          <xdr:col>1</xdr:col>
          <xdr:colOff>57150</xdr:colOff>
          <xdr:row>58</xdr:row>
          <xdr:rowOff>0</xdr:rowOff>
        </xdr:to>
        <xdr:sp macro="" textlink="">
          <xdr:nvSpPr>
            <xdr:cNvPr id="2599" name="Object 551" hidden="1">
              <a:extLst>
                <a:ext uri="{63B3BB69-23CF-44E3-9099-C40C66FF867C}">
                  <a14:compatExt spid="_x0000_s25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58</xdr:row>
          <xdr:rowOff>0</xdr:rowOff>
        </xdr:from>
        <xdr:to>
          <xdr:col>1</xdr:col>
          <xdr:colOff>104775</xdr:colOff>
          <xdr:row>58</xdr:row>
          <xdr:rowOff>0</xdr:rowOff>
        </xdr:to>
        <xdr:sp macro="" textlink="">
          <xdr:nvSpPr>
            <xdr:cNvPr id="2600" name="Object 552" hidden="1">
              <a:extLst>
                <a:ext uri="{63B3BB69-23CF-44E3-9099-C40C66FF867C}">
                  <a14:compatExt spid="_x0000_s26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58</xdr:row>
          <xdr:rowOff>0</xdr:rowOff>
        </xdr:from>
        <xdr:to>
          <xdr:col>1</xdr:col>
          <xdr:colOff>123825</xdr:colOff>
          <xdr:row>58</xdr:row>
          <xdr:rowOff>0</xdr:rowOff>
        </xdr:to>
        <xdr:sp macro="" textlink="">
          <xdr:nvSpPr>
            <xdr:cNvPr id="2601" name="Object 553" hidden="1">
              <a:extLst>
                <a:ext uri="{63B3BB69-23CF-44E3-9099-C40C66FF867C}">
                  <a14:compatExt spid="_x0000_s26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58</xdr:row>
          <xdr:rowOff>0</xdr:rowOff>
        </xdr:from>
        <xdr:to>
          <xdr:col>1</xdr:col>
          <xdr:colOff>123825</xdr:colOff>
          <xdr:row>58</xdr:row>
          <xdr:rowOff>0</xdr:rowOff>
        </xdr:to>
        <xdr:sp macro="" textlink="">
          <xdr:nvSpPr>
            <xdr:cNvPr id="2602" name="Object 554" hidden="1">
              <a:extLst>
                <a:ext uri="{63B3BB69-23CF-44E3-9099-C40C66FF867C}">
                  <a14:compatExt spid="_x0000_s26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58</xdr:row>
          <xdr:rowOff>0</xdr:rowOff>
        </xdr:from>
        <xdr:to>
          <xdr:col>1</xdr:col>
          <xdr:colOff>57150</xdr:colOff>
          <xdr:row>58</xdr:row>
          <xdr:rowOff>0</xdr:rowOff>
        </xdr:to>
        <xdr:sp macro="" textlink="">
          <xdr:nvSpPr>
            <xdr:cNvPr id="2603" name="Object 555" hidden="1">
              <a:extLst>
                <a:ext uri="{63B3BB69-23CF-44E3-9099-C40C66FF867C}">
                  <a14:compatExt spid="_x0000_s26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58</xdr:row>
          <xdr:rowOff>0</xdr:rowOff>
        </xdr:from>
        <xdr:to>
          <xdr:col>1</xdr:col>
          <xdr:colOff>104775</xdr:colOff>
          <xdr:row>58</xdr:row>
          <xdr:rowOff>0</xdr:rowOff>
        </xdr:to>
        <xdr:sp macro="" textlink="">
          <xdr:nvSpPr>
            <xdr:cNvPr id="2604" name="Object 556" hidden="1">
              <a:extLst>
                <a:ext uri="{63B3BB69-23CF-44E3-9099-C40C66FF867C}">
                  <a14:compatExt spid="_x0000_s26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59</xdr:row>
          <xdr:rowOff>0</xdr:rowOff>
        </xdr:from>
        <xdr:to>
          <xdr:col>1</xdr:col>
          <xdr:colOff>123825</xdr:colOff>
          <xdr:row>59</xdr:row>
          <xdr:rowOff>0</xdr:rowOff>
        </xdr:to>
        <xdr:sp macro="" textlink="">
          <xdr:nvSpPr>
            <xdr:cNvPr id="2605" name="Object 557" hidden="1">
              <a:extLst>
                <a:ext uri="{63B3BB69-23CF-44E3-9099-C40C66FF867C}">
                  <a14:compatExt spid="_x0000_s26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59</xdr:row>
          <xdr:rowOff>0</xdr:rowOff>
        </xdr:from>
        <xdr:to>
          <xdr:col>1</xdr:col>
          <xdr:colOff>123825</xdr:colOff>
          <xdr:row>59</xdr:row>
          <xdr:rowOff>0</xdr:rowOff>
        </xdr:to>
        <xdr:sp macro="" textlink="">
          <xdr:nvSpPr>
            <xdr:cNvPr id="2606" name="Object 558" hidden="1">
              <a:extLst>
                <a:ext uri="{63B3BB69-23CF-44E3-9099-C40C66FF867C}">
                  <a14:compatExt spid="_x0000_s26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59</xdr:row>
          <xdr:rowOff>0</xdr:rowOff>
        </xdr:from>
        <xdr:to>
          <xdr:col>1</xdr:col>
          <xdr:colOff>57150</xdr:colOff>
          <xdr:row>59</xdr:row>
          <xdr:rowOff>0</xdr:rowOff>
        </xdr:to>
        <xdr:sp macro="" textlink="">
          <xdr:nvSpPr>
            <xdr:cNvPr id="2607" name="Object 559" hidden="1">
              <a:extLst>
                <a:ext uri="{63B3BB69-23CF-44E3-9099-C40C66FF867C}">
                  <a14:compatExt spid="_x0000_s26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59</xdr:row>
          <xdr:rowOff>0</xdr:rowOff>
        </xdr:from>
        <xdr:to>
          <xdr:col>1</xdr:col>
          <xdr:colOff>104775</xdr:colOff>
          <xdr:row>59</xdr:row>
          <xdr:rowOff>0</xdr:rowOff>
        </xdr:to>
        <xdr:sp macro="" textlink="">
          <xdr:nvSpPr>
            <xdr:cNvPr id="2608" name="Object 560" hidden="1">
              <a:extLst>
                <a:ext uri="{63B3BB69-23CF-44E3-9099-C40C66FF867C}">
                  <a14:compatExt spid="_x0000_s26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59</xdr:row>
          <xdr:rowOff>0</xdr:rowOff>
        </xdr:from>
        <xdr:to>
          <xdr:col>1</xdr:col>
          <xdr:colOff>123825</xdr:colOff>
          <xdr:row>59</xdr:row>
          <xdr:rowOff>0</xdr:rowOff>
        </xdr:to>
        <xdr:sp macro="" textlink="">
          <xdr:nvSpPr>
            <xdr:cNvPr id="2609" name="Object 561" hidden="1">
              <a:extLst>
                <a:ext uri="{63B3BB69-23CF-44E3-9099-C40C66FF867C}">
                  <a14:compatExt spid="_x0000_s26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59</xdr:row>
          <xdr:rowOff>0</xdr:rowOff>
        </xdr:from>
        <xdr:to>
          <xdr:col>1</xdr:col>
          <xdr:colOff>123825</xdr:colOff>
          <xdr:row>59</xdr:row>
          <xdr:rowOff>0</xdr:rowOff>
        </xdr:to>
        <xdr:sp macro="" textlink="">
          <xdr:nvSpPr>
            <xdr:cNvPr id="2610" name="Object 562" hidden="1">
              <a:extLst>
                <a:ext uri="{63B3BB69-23CF-44E3-9099-C40C66FF867C}">
                  <a14:compatExt spid="_x0000_s26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59</xdr:row>
          <xdr:rowOff>0</xdr:rowOff>
        </xdr:from>
        <xdr:to>
          <xdr:col>1</xdr:col>
          <xdr:colOff>57150</xdr:colOff>
          <xdr:row>59</xdr:row>
          <xdr:rowOff>0</xdr:rowOff>
        </xdr:to>
        <xdr:sp macro="" textlink="">
          <xdr:nvSpPr>
            <xdr:cNvPr id="2611" name="Object 563" hidden="1">
              <a:extLst>
                <a:ext uri="{63B3BB69-23CF-44E3-9099-C40C66FF867C}">
                  <a14:compatExt spid="_x0000_s26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59</xdr:row>
          <xdr:rowOff>0</xdr:rowOff>
        </xdr:from>
        <xdr:to>
          <xdr:col>1</xdr:col>
          <xdr:colOff>104775</xdr:colOff>
          <xdr:row>59</xdr:row>
          <xdr:rowOff>0</xdr:rowOff>
        </xdr:to>
        <xdr:sp macro="" textlink="">
          <xdr:nvSpPr>
            <xdr:cNvPr id="2612" name="Object 564" hidden="1">
              <a:extLst>
                <a:ext uri="{63B3BB69-23CF-44E3-9099-C40C66FF867C}">
                  <a14:compatExt spid="_x0000_s26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58</xdr:row>
          <xdr:rowOff>0</xdr:rowOff>
        </xdr:from>
        <xdr:to>
          <xdr:col>1</xdr:col>
          <xdr:colOff>123825</xdr:colOff>
          <xdr:row>58</xdr:row>
          <xdr:rowOff>0</xdr:rowOff>
        </xdr:to>
        <xdr:sp macro="" textlink="">
          <xdr:nvSpPr>
            <xdr:cNvPr id="2613" name="Object 565" hidden="1">
              <a:extLst>
                <a:ext uri="{63B3BB69-23CF-44E3-9099-C40C66FF867C}">
                  <a14:compatExt spid="_x0000_s26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58</xdr:row>
          <xdr:rowOff>0</xdr:rowOff>
        </xdr:from>
        <xdr:to>
          <xdr:col>1</xdr:col>
          <xdr:colOff>123825</xdr:colOff>
          <xdr:row>58</xdr:row>
          <xdr:rowOff>0</xdr:rowOff>
        </xdr:to>
        <xdr:sp macro="" textlink="">
          <xdr:nvSpPr>
            <xdr:cNvPr id="2614" name="Object 566" hidden="1">
              <a:extLst>
                <a:ext uri="{63B3BB69-23CF-44E3-9099-C40C66FF867C}">
                  <a14:compatExt spid="_x0000_s26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58</xdr:row>
          <xdr:rowOff>0</xdr:rowOff>
        </xdr:from>
        <xdr:to>
          <xdr:col>1</xdr:col>
          <xdr:colOff>57150</xdr:colOff>
          <xdr:row>58</xdr:row>
          <xdr:rowOff>0</xdr:rowOff>
        </xdr:to>
        <xdr:sp macro="" textlink="">
          <xdr:nvSpPr>
            <xdr:cNvPr id="2615" name="Object 567" hidden="1">
              <a:extLst>
                <a:ext uri="{63B3BB69-23CF-44E3-9099-C40C66FF867C}">
                  <a14:compatExt spid="_x0000_s26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58</xdr:row>
          <xdr:rowOff>0</xdr:rowOff>
        </xdr:from>
        <xdr:to>
          <xdr:col>1</xdr:col>
          <xdr:colOff>104775</xdr:colOff>
          <xdr:row>58</xdr:row>
          <xdr:rowOff>0</xdr:rowOff>
        </xdr:to>
        <xdr:sp macro="" textlink="">
          <xdr:nvSpPr>
            <xdr:cNvPr id="2616" name="Object 568" hidden="1">
              <a:extLst>
                <a:ext uri="{63B3BB69-23CF-44E3-9099-C40C66FF867C}">
                  <a14:compatExt spid="_x0000_s26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58</xdr:row>
          <xdr:rowOff>0</xdr:rowOff>
        </xdr:from>
        <xdr:to>
          <xdr:col>1</xdr:col>
          <xdr:colOff>123825</xdr:colOff>
          <xdr:row>58</xdr:row>
          <xdr:rowOff>0</xdr:rowOff>
        </xdr:to>
        <xdr:sp macro="" textlink="">
          <xdr:nvSpPr>
            <xdr:cNvPr id="2617" name="Object 569" hidden="1">
              <a:extLst>
                <a:ext uri="{63B3BB69-23CF-44E3-9099-C40C66FF867C}">
                  <a14:compatExt spid="_x0000_s26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58</xdr:row>
          <xdr:rowOff>0</xdr:rowOff>
        </xdr:from>
        <xdr:to>
          <xdr:col>1</xdr:col>
          <xdr:colOff>123825</xdr:colOff>
          <xdr:row>58</xdr:row>
          <xdr:rowOff>0</xdr:rowOff>
        </xdr:to>
        <xdr:sp macro="" textlink="">
          <xdr:nvSpPr>
            <xdr:cNvPr id="2618" name="Object 570" hidden="1">
              <a:extLst>
                <a:ext uri="{63B3BB69-23CF-44E3-9099-C40C66FF867C}">
                  <a14:compatExt spid="_x0000_s26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58</xdr:row>
          <xdr:rowOff>0</xdr:rowOff>
        </xdr:from>
        <xdr:to>
          <xdr:col>1</xdr:col>
          <xdr:colOff>57150</xdr:colOff>
          <xdr:row>58</xdr:row>
          <xdr:rowOff>0</xdr:rowOff>
        </xdr:to>
        <xdr:sp macro="" textlink="">
          <xdr:nvSpPr>
            <xdr:cNvPr id="2619" name="Object 571" hidden="1">
              <a:extLst>
                <a:ext uri="{63B3BB69-23CF-44E3-9099-C40C66FF867C}">
                  <a14:compatExt spid="_x0000_s26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58</xdr:row>
          <xdr:rowOff>0</xdr:rowOff>
        </xdr:from>
        <xdr:to>
          <xdr:col>1</xdr:col>
          <xdr:colOff>104775</xdr:colOff>
          <xdr:row>58</xdr:row>
          <xdr:rowOff>0</xdr:rowOff>
        </xdr:to>
        <xdr:sp macro="" textlink="">
          <xdr:nvSpPr>
            <xdr:cNvPr id="2620" name="Object 572" hidden="1">
              <a:extLst>
                <a:ext uri="{63B3BB69-23CF-44E3-9099-C40C66FF867C}">
                  <a14:compatExt spid="_x0000_s26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76</xdr:row>
          <xdr:rowOff>0</xdr:rowOff>
        </xdr:from>
        <xdr:to>
          <xdr:col>1</xdr:col>
          <xdr:colOff>123825</xdr:colOff>
          <xdr:row>76</xdr:row>
          <xdr:rowOff>0</xdr:rowOff>
        </xdr:to>
        <xdr:sp macro="" textlink="">
          <xdr:nvSpPr>
            <xdr:cNvPr id="2621" name="Object 573" hidden="1">
              <a:extLst>
                <a:ext uri="{63B3BB69-23CF-44E3-9099-C40C66FF867C}">
                  <a14:compatExt spid="_x0000_s26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76</xdr:row>
          <xdr:rowOff>0</xdr:rowOff>
        </xdr:from>
        <xdr:to>
          <xdr:col>1</xdr:col>
          <xdr:colOff>123825</xdr:colOff>
          <xdr:row>76</xdr:row>
          <xdr:rowOff>0</xdr:rowOff>
        </xdr:to>
        <xdr:sp macro="" textlink="">
          <xdr:nvSpPr>
            <xdr:cNvPr id="2622" name="Object 574" hidden="1">
              <a:extLst>
                <a:ext uri="{63B3BB69-23CF-44E3-9099-C40C66FF867C}">
                  <a14:compatExt spid="_x0000_s26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75</xdr:row>
          <xdr:rowOff>0</xdr:rowOff>
        </xdr:from>
        <xdr:to>
          <xdr:col>1</xdr:col>
          <xdr:colOff>123825</xdr:colOff>
          <xdr:row>75</xdr:row>
          <xdr:rowOff>0</xdr:rowOff>
        </xdr:to>
        <xdr:sp macro="" textlink="">
          <xdr:nvSpPr>
            <xdr:cNvPr id="2623" name="Object 575" hidden="1">
              <a:extLst>
                <a:ext uri="{63B3BB69-23CF-44E3-9099-C40C66FF867C}">
                  <a14:compatExt spid="_x0000_s26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75</xdr:row>
          <xdr:rowOff>0</xdr:rowOff>
        </xdr:from>
        <xdr:to>
          <xdr:col>1</xdr:col>
          <xdr:colOff>123825</xdr:colOff>
          <xdr:row>75</xdr:row>
          <xdr:rowOff>0</xdr:rowOff>
        </xdr:to>
        <xdr:sp macro="" textlink="">
          <xdr:nvSpPr>
            <xdr:cNvPr id="2624" name="Object 576" hidden="1">
              <a:extLst>
                <a:ext uri="{63B3BB69-23CF-44E3-9099-C40C66FF867C}">
                  <a14:compatExt spid="_x0000_s26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75</xdr:row>
          <xdr:rowOff>0</xdr:rowOff>
        </xdr:from>
        <xdr:to>
          <xdr:col>1</xdr:col>
          <xdr:colOff>123825</xdr:colOff>
          <xdr:row>75</xdr:row>
          <xdr:rowOff>0</xdr:rowOff>
        </xdr:to>
        <xdr:sp macro="" textlink="">
          <xdr:nvSpPr>
            <xdr:cNvPr id="2625" name="Object 577" hidden="1">
              <a:extLst>
                <a:ext uri="{63B3BB69-23CF-44E3-9099-C40C66FF867C}">
                  <a14:compatExt spid="_x0000_s2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76</xdr:row>
          <xdr:rowOff>85725</xdr:rowOff>
        </xdr:from>
        <xdr:to>
          <xdr:col>1</xdr:col>
          <xdr:colOff>123825</xdr:colOff>
          <xdr:row>76</xdr:row>
          <xdr:rowOff>85725</xdr:rowOff>
        </xdr:to>
        <xdr:sp macro="" textlink="">
          <xdr:nvSpPr>
            <xdr:cNvPr id="2626" name="Object 578" hidden="1">
              <a:extLst>
                <a:ext uri="{63B3BB69-23CF-44E3-9099-C40C66FF867C}">
                  <a14:compatExt spid="_x0000_s26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109</xdr:row>
          <xdr:rowOff>0</xdr:rowOff>
        </xdr:from>
        <xdr:to>
          <xdr:col>1</xdr:col>
          <xdr:colOff>123825</xdr:colOff>
          <xdr:row>109</xdr:row>
          <xdr:rowOff>0</xdr:rowOff>
        </xdr:to>
        <xdr:sp macro="" textlink="">
          <xdr:nvSpPr>
            <xdr:cNvPr id="2627" name="Object 579" hidden="1">
              <a:extLst>
                <a:ext uri="{63B3BB69-23CF-44E3-9099-C40C66FF867C}">
                  <a14:compatExt spid="_x0000_s26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109</xdr:row>
          <xdr:rowOff>0</xdr:rowOff>
        </xdr:from>
        <xdr:to>
          <xdr:col>1</xdr:col>
          <xdr:colOff>123825</xdr:colOff>
          <xdr:row>109</xdr:row>
          <xdr:rowOff>0</xdr:rowOff>
        </xdr:to>
        <xdr:sp macro="" textlink="">
          <xdr:nvSpPr>
            <xdr:cNvPr id="2628" name="Object 580" hidden="1">
              <a:extLst>
                <a:ext uri="{63B3BB69-23CF-44E3-9099-C40C66FF867C}">
                  <a14:compatExt spid="_x0000_s26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109</xdr:row>
          <xdr:rowOff>0</xdr:rowOff>
        </xdr:from>
        <xdr:to>
          <xdr:col>1</xdr:col>
          <xdr:colOff>123825</xdr:colOff>
          <xdr:row>109</xdr:row>
          <xdr:rowOff>0</xdr:rowOff>
        </xdr:to>
        <xdr:sp macro="" textlink="">
          <xdr:nvSpPr>
            <xdr:cNvPr id="2629" name="Object 581" hidden="1">
              <a:extLst>
                <a:ext uri="{63B3BB69-23CF-44E3-9099-C40C66FF867C}">
                  <a14:compatExt spid="_x0000_s26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109</xdr:row>
          <xdr:rowOff>0</xdr:rowOff>
        </xdr:from>
        <xdr:to>
          <xdr:col>1</xdr:col>
          <xdr:colOff>123825</xdr:colOff>
          <xdr:row>109</xdr:row>
          <xdr:rowOff>0</xdr:rowOff>
        </xdr:to>
        <xdr:sp macro="" textlink="">
          <xdr:nvSpPr>
            <xdr:cNvPr id="2630" name="Object 582" hidden="1">
              <a:extLst>
                <a:ext uri="{63B3BB69-23CF-44E3-9099-C40C66FF867C}">
                  <a14:compatExt spid="_x0000_s26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109</xdr:row>
          <xdr:rowOff>0</xdr:rowOff>
        </xdr:from>
        <xdr:to>
          <xdr:col>1</xdr:col>
          <xdr:colOff>123825</xdr:colOff>
          <xdr:row>109</xdr:row>
          <xdr:rowOff>0</xdr:rowOff>
        </xdr:to>
        <xdr:sp macro="" textlink="">
          <xdr:nvSpPr>
            <xdr:cNvPr id="2631" name="Object 583" hidden="1">
              <a:extLst>
                <a:ext uri="{63B3BB69-23CF-44E3-9099-C40C66FF867C}">
                  <a14:compatExt spid="_x0000_s26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109</xdr:row>
          <xdr:rowOff>0</xdr:rowOff>
        </xdr:from>
        <xdr:to>
          <xdr:col>1</xdr:col>
          <xdr:colOff>123825</xdr:colOff>
          <xdr:row>109</xdr:row>
          <xdr:rowOff>0</xdr:rowOff>
        </xdr:to>
        <xdr:sp macro="" textlink="">
          <xdr:nvSpPr>
            <xdr:cNvPr id="2632" name="Object 584" hidden="1">
              <a:extLst>
                <a:ext uri="{63B3BB69-23CF-44E3-9099-C40C66FF867C}">
                  <a14:compatExt spid="_x0000_s26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132</xdr:row>
          <xdr:rowOff>0</xdr:rowOff>
        </xdr:from>
        <xdr:to>
          <xdr:col>1</xdr:col>
          <xdr:colOff>123825</xdr:colOff>
          <xdr:row>132</xdr:row>
          <xdr:rowOff>0</xdr:rowOff>
        </xdr:to>
        <xdr:sp macro="" textlink="">
          <xdr:nvSpPr>
            <xdr:cNvPr id="2633" name="Object 585" hidden="1">
              <a:extLst>
                <a:ext uri="{63B3BB69-23CF-44E3-9099-C40C66FF867C}">
                  <a14:compatExt spid="_x0000_s26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132</xdr:row>
          <xdr:rowOff>0</xdr:rowOff>
        </xdr:from>
        <xdr:to>
          <xdr:col>1</xdr:col>
          <xdr:colOff>123825</xdr:colOff>
          <xdr:row>132</xdr:row>
          <xdr:rowOff>0</xdr:rowOff>
        </xdr:to>
        <xdr:sp macro="" textlink="">
          <xdr:nvSpPr>
            <xdr:cNvPr id="2634" name="Object 586" hidden="1">
              <a:extLst>
                <a:ext uri="{63B3BB69-23CF-44E3-9099-C40C66FF867C}">
                  <a14:compatExt spid="_x0000_s26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132</xdr:row>
          <xdr:rowOff>0</xdr:rowOff>
        </xdr:from>
        <xdr:to>
          <xdr:col>1</xdr:col>
          <xdr:colOff>123825</xdr:colOff>
          <xdr:row>132</xdr:row>
          <xdr:rowOff>0</xdr:rowOff>
        </xdr:to>
        <xdr:sp macro="" textlink="">
          <xdr:nvSpPr>
            <xdr:cNvPr id="2635" name="Object 587" hidden="1">
              <a:extLst>
                <a:ext uri="{63B3BB69-23CF-44E3-9099-C40C66FF867C}">
                  <a14:compatExt spid="_x0000_s26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132</xdr:row>
          <xdr:rowOff>0</xdr:rowOff>
        </xdr:from>
        <xdr:to>
          <xdr:col>1</xdr:col>
          <xdr:colOff>123825</xdr:colOff>
          <xdr:row>132</xdr:row>
          <xdr:rowOff>0</xdr:rowOff>
        </xdr:to>
        <xdr:sp macro="" textlink="">
          <xdr:nvSpPr>
            <xdr:cNvPr id="2636" name="Object 588" hidden="1">
              <a:extLst>
                <a:ext uri="{63B3BB69-23CF-44E3-9099-C40C66FF867C}">
                  <a14:compatExt spid="_x0000_s26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132</xdr:row>
          <xdr:rowOff>0</xdr:rowOff>
        </xdr:from>
        <xdr:to>
          <xdr:col>1</xdr:col>
          <xdr:colOff>123825</xdr:colOff>
          <xdr:row>132</xdr:row>
          <xdr:rowOff>0</xdr:rowOff>
        </xdr:to>
        <xdr:sp macro="" textlink="">
          <xdr:nvSpPr>
            <xdr:cNvPr id="2637" name="Object 589" hidden="1">
              <a:extLst>
                <a:ext uri="{63B3BB69-23CF-44E3-9099-C40C66FF867C}">
                  <a14:compatExt spid="_x0000_s26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132</xdr:row>
          <xdr:rowOff>0</xdr:rowOff>
        </xdr:from>
        <xdr:to>
          <xdr:col>1</xdr:col>
          <xdr:colOff>123825</xdr:colOff>
          <xdr:row>132</xdr:row>
          <xdr:rowOff>0</xdr:rowOff>
        </xdr:to>
        <xdr:sp macro="" textlink="">
          <xdr:nvSpPr>
            <xdr:cNvPr id="2638" name="Object 590" hidden="1">
              <a:extLst>
                <a:ext uri="{63B3BB69-23CF-44E3-9099-C40C66FF867C}">
                  <a14:compatExt spid="_x0000_s26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132</xdr:row>
          <xdr:rowOff>0</xdr:rowOff>
        </xdr:from>
        <xdr:to>
          <xdr:col>1</xdr:col>
          <xdr:colOff>123825</xdr:colOff>
          <xdr:row>132</xdr:row>
          <xdr:rowOff>0</xdr:rowOff>
        </xdr:to>
        <xdr:sp macro="" textlink="">
          <xdr:nvSpPr>
            <xdr:cNvPr id="2639" name="Object 591" hidden="1">
              <a:extLst>
                <a:ext uri="{63B3BB69-23CF-44E3-9099-C40C66FF867C}">
                  <a14:compatExt spid="_x0000_s26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132</xdr:row>
          <xdr:rowOff>0</xdr:rowOff>
        </xdr:from>
        <xdr:to>
          <xdr:col>1</xdr:col>
          <xdr:colOff>123825</xdr:colOff>
          <xdr:row>132</xdr:row>
          <xdr:rowOff>0</xdr:rowOff>
        </xdr:to>
        <xdr:sp macro="" textlink="">
          <xdr:nvSpPr>
            <xdr:cNvPr id="2640" name="Object 592" hidden="1">
              <a:extLst>
                <a:ext uri="{63B3BB69-23CF-44E3-9099-C40C66FF867C}">
                  <a14:compatExt spid="_x0000_s26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132</xdr:row>
          <xdr:rowOff>0</xdr:rowOff>
        </xdr:from>
        <xdr:to>
          <xdr:col>1</xdr:col>
          <xdr:colOff>123825</xdr:colOff>
          <xdr:row>132</xdr:row>
          <xdr:rowOff>0</xdr:rowOff>
        </xdr:to>
        <xdr:sp macro="" textlink="">
          <xdr:nvSpPr>
            <xdr:cNvPr id="2641" name="Object 593" hidden="1">
              <a:extLst>
                <a:ext uri="{63B3BB69-23CF-44E3-9099-C40C66FF867C}">
                  <a14:compatExt spid="_x0000_s26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132</xdr:row>
          <xdr:rowOff>0</xdr:rowOff>
        </xdr:from>
        <xdr:to>
          <xdr:col>1</xdr:col>
          <xdr:colOff>123825</xdr:colOff>
          <xdr:row>132</xdr:row>
          <xdr:rowOff>0</xdr:rowOff>
        </xdr:to>
        <xdr:sp macro="" textlink="">
          <xdr:nvSpPr>
            <xdr:cNvPr id="2642" name="Object 594" hidden="1">
              <a:extLst>
                <a:ext uri="{63B3BB69-23CF-44E3-9099-C40C66FF867C}">
                  <a14:compatExt spid="_x0000_s26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132</xdr:row>
          <xdr:rowOff>0</xdr:rowOff>
        </xdr:from>
        <xdr:to>
          <xdr:col>1</xdr:col>
          <xdr:colOff>123825</xdr:colOff>
          <xdr:row>132</xdr:row>
          <xdr:rowOff>0</xdr:rowOff>
        </xdr:to>
        <xdr:sp macro="" textlink="">
          <xdr:nvSpPr>
            <xdr:cNvPr id="2643" name="Object 595" hidden="1">
              <a:extLst>
                <a:ext uri="{63B3BB69-23CF-44E3-9099-C40C66FF867C}">
                  <a14:compatExt spid="_x0000_s26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132</xdr:row>
          <xdr:rowOff>0</xdr:rowOff>
        </xdr:from>
        <xdr:to>
          <xdr:col>1</xdr:col>
          <xdr:colOff>123825</xdr:colOff>
          <xdr:row>132</xdr:row>
          <xdr:rowOff>0</xdr:rowOff>
        </xdr:to>
        <xdr:sp macro="" textlink="">
          <xdr:nvSpPr>
            <xdr:cNvPr id="2644" name="Object 596" hidden="1">
              <a:extLst>
                <a:ext uri="{63B3BB69-23CF-44E3-9099-C40C66FF867C}">
                  <a14:compatExt spid="_x0000_s26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132</xdr:row>
          <xdr:rowOff>0</xdr:rowOff>
        </xdr:from>
        <xdr:to>
          <xdr:col>1</xdr:col>
          <xdr:colOff>123825</xdr:colOff>
          <xdr:row>132</xdr:row>
          <xdr:rowOff>0</xdr:rowOff>
        </xdr:to>
        <xdr:sp macro="" textlink="">
          <xdr:nvSpPr>
            <xdr:cNvPr id="2645" name="Object 597" hidden="1">
              <a:extLst>
                <a:ext uri="{63B3BB69-23CF-44E3-9099-C40C66FF867C}">
                  <a14:compatExt spid="_x0000_s26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132</xdr:row>
          <xdr:rowOff>0</xdr:rowOff>
        </xdr:from>
        <xdr:to>
          <xdr:col>1</xdr:col>
          <xdr:colOff>123825</xdr:colOff>
          <xdr:row>132</xdr:row>
          <xdr:rowOff>0</xdr:rowOff>
        </xdr:to>
        <xdr:sp macro="" textlink="">
          <xdr:nvSpPr>
            <xdr:cNvPr id="2646" name="Object 598" hidden="1">
              <a:extLst>
                <a:ext uri="{63B3BB69-23CF-44E3-9099-C40C66FF867C}">
                  <a14:compatExt spid="_x0000_s26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132</xdr:row>
          <xdr:rowOff>0</xdr:rowOff>
        </xdr:from>
        <xdr:to>
          <xdr:col>1</xdr:col>
          <xdr:colOff>123825</xdr:colOff>
          <xdr:row>132</xdr:row>
          <xdr:rowOff>0</xdr:rowOff>
        </xdr:to>
        <xdr:sp macro="" textlink="">
          <xdr:nvSpPr>
            <xdr:cNvPr id="2647" name="Object 599" hidden="1">
              <a:extLst>
                <a:ext uri="{63B3BB69-23CF-44E3-9099-C40C66FF867C}">
                  <a14:compatExt spid="_x0000_s26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132</xdr:row>
          <xdr:rowOff>0</xdr:rowOff>
        </xdr:from>
        <xdr:to>
          <xdr:col>1</xdr:col>
          <xdr:colOff>123825</xdr:colOff>
          <xdr:row>132</xdr:row>
          <xdr:rowOff>0</xdr:rowOff>
        </xdr:to>
        <xdr:sp macro="" textlink="">
          <xdr:nvSpPr>
            <xdr:cNvPr id="2648" name="Object 600" hidden="1">
              <a:extLst>
                <a:ext uri="{63B3BB69-23CF-44E3-9099-C40C66FF867C}">
                  <a14:compatExt spid="_x0000_s26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123825</xdr:colOff>
          <xdr:row>160</xdr:row>
          <xdr:rowOff>0</xdr:rowOff>
        </xdr:to>
        <xdr:sp macro="" textlink="">
          <xdr:nvSpPr>
            <xdr:cNvPr id="2649" name="Object 601" hidden="1">
              <a:extLst>
                <a:ext uri="{63B3BB69-23CF-44E3-9099-C40C66FF867C}">
                  <a14:compatExt spid="_x0000_s26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123825</xdr:colOff>
          <xdr:row>160</xdr:row>
          <xdr:rowOff>0</xdr:rowOff>
        </xdr:to>
        <xdr:sp macro="" textlink="">
          <xdr:nvSpPr>
            <xdr:cNvPr id="2650" name="Object 602" hidden="1">
              <a:extLst>
                <a:ext uri="{63B3BB69-23CF-44E3-9099-C40C66FF867C}">
                  <a14:compatExt spid="_x0000_s26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123825</xdr:colOff>
          <xdr:row>160</xdr:row>
          <xdr:rowOff>0</xdr:rowOff>
        </xdr:to>
        <xdr:sp macro="" textlink="">
          <xdr:nvSpPr>
            <xdr:cNvPr id="2651" name="Object 603" hidden="1">
              <a:extLst>
                <a:ext uri="{63B3BB69-23CF-44E3-9099-C40C66FF867C}">
                  <a14:compatExt spid="_x0000_s26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123825</xdr:colOff>
          <xdr:row>160</xdr:row>
          <xdr:rowOff>0</xdr:rowOff>
        </xdr:to>
        <xdr:sp macro="" textlink="">
          <xdr:nvSpPr>
            <xdr:cNvPr id="2652" name="Object 604" hidden="1">
              <a:extLst>
                <a:ext uri="{63B3BB69-23CF-44E3-9099-C40C66FF867C}">
                  <a14:compatExt spid="_x0000_s26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123825</xdr:colOff>
          <xdr:row>160</xdr:row>
          <xdr:rowOff>0</xdr:rowOff>
        </xdr:to>
        <xdr:sp macro="" textlink="">
          <xdr:nvSpPr>
            <xdr:cNvPr id="2653" name="Object 605" hidden="1">
              <a:extLst>
                <a:ext uri="{63B3BB69-23CF-44E3-9099-C40C66FF867C}">
                  <a14:compatExt spid="_x0000_s26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123825</xdr:colOff>
          <xdr:row>160</xdr:row>
          <xdr:rowOff>0</xdr:rowOff>
        </xdr:to>
        <xdr:sp macro="" textlink="">
          <xdr:nvSpPr>
            <xdr:cNvPr id="2654" name="Object 606" hidden="1">
              <a:extLst>
                <a:ext uri="{63B3BB69-23CF-44E3-9099-C40C66FF867C}">
                  <a14:compatExt spid="_x0000_s26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123825</xdr:colOff>
          <xdr:row>160</xdr:row>
          <xdr:rowOff>0</xdr:rowOff>
        </xdr:to>
        <xdr:sp macro="" textlink="">
          <xdr:nvSpPr>
            <xdr:cNvPr id="2655" name="Object 607" hidden="1">
              <a:extLst>
                <a:ext uri="{63B3BB69-23CF-44E3-9099-C40C66FF867C}">
                  <a14:compatExt spid="_x0000_s26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123825</xdr:colOff>
          <xdr:row>160</xdr:row>
          <xdr:rowOff>0</xdr:rowOff>
        </xdr:to>
        <xdr:sp macro="" textlink="">
          <xdr:nvSpPr>
            <xdr:cNvPr id="2656" name="Object 608" hidden="1">
              <a:extLst>
                <a:ext uri="{63B3BB69-23CF-44E3-9099-C40C66FF867C}">
                  <a14:compatExt spid="_x0000_s26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123825</xdr:colOff>
          <xdr:row>160</xdr:row>
          <xdr:rowOff>0</xdr:rowOff>
        </xdr:to>
        <xdr:sp macro="" textlink="">
          <xdr:nvSpPr>
            <xdr:cNvPr id="2657" name="Object 609" hidden="1">
              <a:extLst>
                <a:ext uri="{63B3BB69-23CF-44E3-9099-C40C66FF867C}">
                  <a14:compatExt spid="_x0000_s26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123825</xdr:colOff>
          <xdr:row>160</xdr:row>
          <xdr:rowOff>0</xdr:rowOff>
        </xdr:to>
        <xdr:sp macro="" textlink="">
          <xdr:nvSpPr>
            <xdr:cNvPr id="2658" name="Object 610" hidden="1">
              <a:extLst>
                <a:ext uri="{63B3BB69-23CF-44E3-9099-C40C66FF867C}">
                  <a14:compatExt spid="_x0000_s26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123825</xdr:colOff>
          <xdr:row>160</xdr:row>
          <xdr:rowOff>0</xdr:rowOff>
        </xdr:to>
        <xdr:sp macro="" textlink="">
          <xdr:nvSpPr>
            <xdr:cNvPr id="2659" name="Object 611" hidden="1">
              <a:extLst>
                <a:ext uri="{63B3BB69-23CF-44E3-9099-C40C66FF867C}">
                  <a14:compatExt spid="_x0000_s26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123825</xdr:colOff>
          <xdr:row>160</xdr:row>
          <xdr:rowOff>0</xdr:rowOff>
        </xdr:to>
        <xdr:sp macro="" textlink="">
          <xdr:nvSpPr>
            <xdr:cNvPr id="2660" name="Object 612" hidden="1">
              <a:extLst>
                <a:ext uri="{63B3BB69-23CF-44E3-9099-C40C66FF867C}">
                  <a14:compatExt spid="_x0000_s26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123825</xdr:colOff>
          <xdr:row>160</xdr:row>
          <xdr:rowOff>0</xdr:rowOff>
        </xdr:to>
        <xdr:sp macro="" textlink="">
          <xdr:nvSpPr>
            <xdr:cNvPr id="2661" name="Object 613" hidden="1">
              <a:extLst>
                <a:ext uri="{63B3BB69-23CF-44E3-9099-C40C66FF867C}">
                  <a14:compatExt spid="_x0000_s26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123825</xdr:colOff>
          <xdr:row>160</xdr:row>
          <xdr:rowOff>0</xdr:rowOff>
        </xdr:to>
        <xdr:sp macro="" textlink="">
          <xdr:nvSpPr>
            <xdr:cNvPr id="2662" name="Object 614" hidden="1">
              <a:extLst>
                <a:ext uri="{63B3BB69-23CF-44E3-9099-C40C66FF867C}">
                  <a14:compatExt spid="_x0000_s26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123825</xdr:colOff>
          <xdr:row>160</xdr:row>
          <xdr:rowOff>0</xdr:rowOff>
        </xdr:to>
        <xdr:sp macro="" textlink="">
          <xdr:nvSpPr>
            <xdr:cNvPr id="2663" name="Object 615" hidden="1">
              <a:extLst>
                <a:ext uri="{63B3BB69-23CF-44E3-9099-C40C66FF867C}">
                  <a14:compatExt spid="_x0000_s26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123825</xdr:colOff>
          <xdr:row>160</xdr:row>
          <xdr:rowOff>0</xdr:rowOff>
        </xdr:to>
        <xdr:sp macro="" textlink="">
          <xdr:nvSpPr>
            <xdr:cNvPr id="2664" name="Object 616" hidden="1">
              <a:extLst>
                <a:ext uri="{63B3BB69-23CF-44E3-9099-C40C66FF867C}">
                  <a14:compatExt spid="_x0000_s26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163</xdr:row>
          <xdr:rowOff>0</xdr:rowOff>
        </xdr:from>
        <xdr:to>
          <xdr:col>1</xdr:col>
          <xdr:colOff>123825</xdr:colOff>
          <xdr:row>163</xdr:row>
          <xdr:rowOff>0</xdr:rowOff>
        </xdr:to>
        <xdr:sp macro="" textlink="">
          <xdr:nvSpPr>
            <xdr:cNvPr id="2665" name="Object 617" hidden="1">
              <a:extLst>
                <a:ext uri="{63B3BB69-23CF-44E3-9099-C40C66FF867C}">
                  <a14:compatExt spid="_x0000_s26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163</xdr:row>
          <xdr:rowOff>0</xdr:rowOff>
        </xdr:from>
        <xdr:to>
          <xdr:col>1</xdr:col>
          <xdr:colOff>123825</xdr:colOff>
          <xdr:row>163</xdr:row>
          <xdr:rowOff>0</xdr:rowOff>
        </xdr:to>
        <xdr:sp macro="" textlink="">
          <xdr:nvSpPr>
            <xdr:cNvPr id="2666" name="Object 618" hidden="1">
              <a:extLst>
                <a:ext uri="{63B3BB69-23CF-44E3-9099-C40C66FF867C}">
                  <a14:compatExt spid="_x0000_s26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163</xdr:row>
          <xdr:rowOff>0</xdr:rowOff>
        </xdr:from>
        <xdr:to>
          <xdr:col>1</xdr:col>
          <xdr:colOff>123825</xdr:colOff>
          <xdr:row>163</xdr:row>
          <xdr:rowOff>0</xdr:rowOff>
        </xdr:to>
        <xdr:sp macro="" textlink="">
          <xdr:nvSpPr>
            <xdr:cNvPr id="2667" name="Object 619" hidden="1">
              <a:extLst>
                <a:ext uri="{63B3BB69-23CF-44E3-9099-C40C66FF867C}">
                  <a14:compatExt spid="_x0000_s26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163</xdr:row>
          <xdr:rowOff>0</xdr:rowOff>
        </xdr:from>
        <xdr:to>
          <xdr:col>1</xdr:col>
          <xdr:colOff>123825</xdr:colOff>
          <xdr:row>163</xdr:row>
          <xdr:rowOff>0</xdr:rowOff>
        </xdr:to>
        <xdr:sp macro="" textlink="">
          <xdr:nvSpPr>
            <xdr:cNvPr id="2668" name="Object 620" hidden="1">
              <a:extLst>
                <a:ext uri="{63B3BB69-23CF-44E3-9099-C40C66FF867C}">
                  <a14:compatExt spid="_x0000_s26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163</xdr:row>
          <xdr:rowOff>0</xdr:rowOff>
        </xdr:from>
        <xdr:to>
          <xdr:col>1</xdr:col>
          <xdr:colOff>123825</xdr:colOff>
          <xdr:row>163</xdr:row>
          <xdr:rowOff>0</xdr:rowOff>
        </xdr:to>
        <xdr:sp macro="" textlink="">
          <xdr:nvSpPr>
            <xdr:cNvPr id="2669" name="Object 621" hidden="1">
              <a:extLst>
                <a:ext uri="{63B3BB69-23CF-44E3-9099-C40C66FF867C}">
                  <a14:compatExt spid="_x0000_s26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163</xdr:row>
          <xdr:rowOff>0</xdr:rowOff>
        </xdr:from>
        <xdr:to>
          <xdr:col>1</xdr:col>
          <xdr:colOff>123825</xdr:colOff>
          <xdr:row>163</xdr:row>
          <xdr:rowOff>0</xdr:rowOff>
        </xdr:to>
        <xdr:sp macro="" textlink="">
          <xdr:nvSpPr>
            <xdr:cNvPr id="2670" name="Object 622" hidden="1">
              <a:extLst>
                <a:ext uri="{63B3BB69-23CF-44E3-9099-C40C66FF867C}">
                  <a14:compatExt spid="_x0000_s26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163</xdr:row>
          <xdr:rowOff>0</xdr:rowOff>
        </xdr:from>
        <xdr:to>
          <xdr:col>1</xdr:col>
          <xdr:colOff>123825</xdr:colOff>
          <xdr:row>163</xdr:row>
          <xdr:rowOff>0</xdr:rowOff>
        </xdr:to>
        <xdr:sp macro="" textlink="">
          <xdr:nvSpPr>
            <xdr:cNvPr id="2671" name="Object 623" hidden="1">
              <a:extLst>
                <a:ext uri="{63B3BB69-23CF-44E3-9099-C40C66FF867C}">
                  <a14:compatExt spid="_x0000_s26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163</xdr:row>
          <xdr:rowOff>0</xdr:rowOff>
        </xdr:from>
        <xdr:to>
          <xdr:col>1</xdr:col>
          <xdr:colOff>123825</xdr:colOff>
          <xdr:row>163</xdr:row>
          <xdr:rowOff>0</xdr:rowOff>
        </xdr:to>
        <xdr:sp macro="" textlink="">
          <xdr:nvSpPr>
            <xdr:cNvPr id="2672" name="Object 624" hidden="1">
              <a:extLst>
                <a:ext uri="{63B3BB69-23CF-44E3-9099-C40C66FF867C}">
                  <a14:compatExt spid="_x0000_s26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163</xdr:row>
          <xdr:rowOff>0</xdr:rowOff>
        </xdr:from>
        <xdr:to>
          <xdr:col>1</xdr:col>
          <xdr:colOff>123825</xdr:colOff>
          <xdr:row>163</xdr:row>
          <xdr:rowOff>0</xdr:rowOff>
        </xdr:to>
        <xdr:sp macro="" textlink="">
          <xdr:nvSpPr>
            <xdr:cNvPr id="2673" name="Object 625" hidden="1">
              <a:extLst>
                <a:ext uri="{63B3BB69-23CF-44E3-9099-C40C66FF867C}">
                  <a14:compatExt spid="_x0000_s26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163</xdr:row>
          <xdr:rowOff>0</xdr:rowOff>
        </xdr:from>
        <xdr:to>
          <xdr:col>1</xdr:col>
          <xdr:colOff>123825</xdr:colOff>
          <xdr:row>163</xdr:row>
          <xdr:rowOff>0</xdr:rowOff>
        </xdr:to>
        <xdr:sp macro="" textlink="">
          <xdr:nvSpPr>
            <xdr:cNvPr id="2674" name="Object 626" hidden="1">
              <a:extLst>
                <a:ext uri="{63B3BB69-23CF-44E3-9099-C40C66FF867C}">
                  <a14:compatExt spid="_x0000_s26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163</xdr:row>
          <xdr:rowOff>0</xdr:rowOff>
        </xdr:from>
        <xdr:to>
          <xdr:col>1</xdr:col>
          <xdr:colOff>123825</xdr:colOff>
          <xdr:row>163</xdr:row>
          <xdr:rowOff>0</xdr:rowOff>
        </xdr:to>
        <xdr:sp macro="" textlink="">
          <xdr:nvSpPr>
            <xdr:cNvPr id="2675" name="Object 627" hidden="1">
              <a:extLst>
                <a:ext uri="{63B3BB69-23CF-44E3-9099-C40C66FF867C}">
                  <a14:compatExt spid="_x0000_s26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163</xdr:row>
          <xdr:rowOff>0</xdr:rowOff>
        </xdr:from>
        <xdr:to>
          <xdr:col>1</xdr:col>
          <xdr:colOff>123825</xdr:colOff>
          <xdr:row>163</xdr:row>
          <xdr:rowOff>0</xdr:rowOff>
        </xdr:to>
        <xdr:sp macro="" textlink="">
          <xdr:nvSpPr>
            <xdr:cNvPr id="2676" name="Object 628" hidden="1">
              <a:extLst>
                <a:ext uri="{63B3BB69-23CF-44E3-9099-C40C66FF867C}">
                  <a14:compatExt spid="_x0000_s26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163</xdr:row>
          <xdr:rowOff>0</xdr:rowOff>
        </xdr:from>
        <xdr:to>
          <xdr:col>1</xdr:col>
          <xdr:colOff>123825</xdr:colOff>
          <xdr:row>163</xdr:row>
          <xdr:rowOff>0</xdr:rowOff>
        </xdr:to>
        <xdr:sp macro="" textlink="">
          <xdr:nvSpPr>
            <xdr:cNvPr id="2677" name="Object 629" hidden="1">
              <a:extLst>
                <a:ext uri="{63B3BB69-23CF-44E3-9099-C40C66FF867C}">
                  <a14:compatExt spid="_x0000_s26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163</xdr:row>
          <xdr:rowOff>0</xdr:rowOff>
        </xdr:from>
        <xdr:to>
          <xdr:col>1</xdr:col>
          <xdr:colOff>123825</xdr:colOff>
          <xdr:row>163</xdr:row>
          <xdr:rowOff>0</xdr:rowOff>
        </xdr:to>
        <xdr:sp macro="" textlink="">
          <xdr:nvSpPr>
            <xdr:cNvPr id="2678" name="Object 630" hidden="1">
              <a:extLst>
                <a:ext uri="{63B3BB69-23CF-44E3-9099-C40C66FF867C}">
                  <a14:compatExt spid="_x0000_s26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163</xdr:row>
          <xdr:rowOff>0</xdr:rowOff>
        </xdr:from>
        <xdr:to>
          <xdr:col>1</xdr:col>
          <xdr:colOff>123825</xdr:colOff>
          <xdr:row>163</xdr:row>
          <xdr:rowOff>0</xdr:rowOff>
        </xdr:to>
        <xdr:sp macro="" textlink="">
          <xdr:nvSpPr>
            <xdr:cNvPr id="2679" name="Object 631" hidden="1">
              <a:extLst>
                <a:ext uri="{63B3BB69-23CF-44E3-9099-C40C66FF867C}">
                  <a14:compatExt spid="_x0000_s26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163</xdr:row>
          <xdr:rowOff>0</xdr:rowOff>
        </xdr:from>
        <xdr:to>
          <xdr:col>1</xdr:col>
          <xdr:colOff>123825</xdr:colOff>
          <xdr:row>163</xdr:row>
          <xdr:rowOff>0</xdr:rowOff>
        </xdr:to>
        <xdr:sp macro="" textlink="">
          <xdr:nvSpPr>
            <xdr:cNvPr id="2680" name="Object 632" hidden="1">
              <a:extLst>
                <a:ext uri="{63B3BB69-23CF-44E3-9099-C40C66FF867C}">
                  <a14:compatExt spid="_x0000_s26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681" name="Object 633" hidden="1">
              <a:extLst>
                <a:ext uri="{63B3BB69-23CF-44E3-9099-C40C66FF867C}">
                  <a14:compatExt spid="_x0000_s26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682" name="Object 634" hidden="1">
              <a:extLst>
                <a:ext uri="{63B3BB69-23CF-44E3-9099-C40C66FF867C}">
                  <a14:compatExt spid="_x0000_s26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683" name="Object 635" hidden="1">
              <a:extLst>
                <a:ext uri="{63B3BB69-23CF-44E3-9099-C40C66FF867C}">
                  <a14:compatExt spid="_x0000_s26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684" name="Object 636" hidden="1">
              <a:extLst>
                <a:ext uri="{63B3BB69-23CF-44E3-9099-C40C66FF867C}">
                  <a14:compatExt spid="_x0000_s26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685" name="Object 637" hidden="1">
              <a:extLst>
                <a:ext uri="{63B3BB69-23CF-44E3-9099-C40C66FF867C}">
                  <a14:compatExt spid="_x0000_s26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686" name="Object 638" hidden="1">
              <a:extLst>
                <a:ext uri="{63B3BB69-23CF-44E3-9099-C40C66FF867C}">
                  <a14:compatExt spid="_x0000_s26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687" name="Object 639" hidden="1">
              <a:extLst>
                <a:ext uri="{63B3BB69-23CF-44E3-9099-C40C66FF867C}">
                  <a14:compatExt spid="_x0000_s26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688" name="Object 640" hidden="1">
              <a:extLst>
                <a:ext uri="{63B3BB69-23CF-44E3-9099-C40C66FF867C}">
                  <a14:compatExt spid="_x0000_s26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689" name="Object 641" hidden="1">
              <a:extLst>
                <a:ext uri="{63B3BB69-23CF-44E3-9099-C40C66FF867C}">
                  <a14:compatExt spid="_x0000_s26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690" name="Object 642" hidden="1">
              <a:extLst>
                <a:ext uri="{63B3BB69-23CF-44E3-9099-C40C66FF867C}">
                  <a14:compatExt spid="_x0000_s26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691" name="Object 643" hidden="1">
              <a:extLst>
                <a:ext uri="{63B3BB69-23CF-44E3-9099-C40C66FF867C}">
                  <a14:compatExt spid="_x0000_s26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692" name="Object 644" hidden="1">
              <a:extLst>
                <a:ext uri="{63B3BB69-23CF-44E3-9099-C40C66FF867C}">
                  <a14:compatExt spid="_x0000_s26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693" name="Object 645" hidden="1">
              <a:extLst>
                <a:ext uri="{63B3BB69-23CF-44E3-9099-C40C66FF867C}">
                  <a14:compatExt spid="_x0000_s26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694" name="Object 646" hidden="1">
              <a:extLst>
                <a:ext uri="{63B3BB69-23CF-44E3-9099-C40C66FF867C}">
                  <a14:compatExt spid="_x0000_s26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695" name="Object 647" hidden="1">
              <a:extLst>
                <a:ext uri="{63B3BB69-23CF-44E3-9099-C40C66FF867C}">
                  <a14:compatExt spid="_x0000_s26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696" name="Object 648" hidden="1">
              <a:extLst>
                <a:ext uri="{63B3BB69-23CF-44E3-9099-C40C66FF867C}">
                  <a14:compatExt spid="_x0000_s26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697" name="Object 649" hidden="1">
              <a:extLst>
                <a:ext uri="{63B3BB69-23CF-44E3-9099-C40C66FF867C}">
                  <a14:compatExt spid="_x0000_s26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698" name="Object 650" hidden="1">
              <a:extLst>
                <a:ext uri="{63B3BB69-23CF-44E3-9099-C40C66FF867C}">
                  <a14:compatExt spid="_x0000_s26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699" name="Object 651" hidden="1">
              <a:extLst>
                <a:ext uri="{63B3BB69-23CF-44E3-9099-C40C66FF867C}">
                  <a14:compatExt spid="_x0000_s26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700" name="Object 652" hidden="1">
              <a:extLst>
                <a:ext uri="{63B3BB69-23CF-44E3-9099-C40C66FF867C}">
                  <a14:compatExt spid="_x0000_s27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701" name="Object 653" hidden="1">
              <a:extLst>
                <a:ext uri="{63B3BB69-23CF-44E3-9099-C40C66FF867C}">
                  <a14:compatExt spid="_x0000_s27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702" name="Object 654" hidden="1">
              <a:extLst>
                <a:ext uri="{63B3BB69-23CF-44E3-9099-C40C66FF867C}">
                  <a14:compatExt spid="_x0000_s27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703" name="Object 655" hidden="1">
              <a:extLst>
                <a:ext uri="{63B3BB69-23CF-44E3-9099-C40C66FF867C}">
                  <a14:compatExt spid="_x0000_s27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704" name="Object 656" hidden="1">
              <a:extLst>
                <a:ext uri="{63B3BB69-23CF-44E3-9099-C40C66FF867C}">
                  <a14:compatExt spid="_x0000_s27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705" name="Object 657" hidden="1">
              <a:extLst>
                <a:ext uri="{63B3BB69-23CF-44E3-9099-C40C66FF867C}">
                  <a14:compatExt spid="_x0000_s27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706" name="Object 658" hidden="1">
              <a:extLst>
                <a:ext uri="{63B3BB69-23CF-44E3-9099-C40C66FF867C}">
                  <a14:compatExt spid="_x0000_s27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707" name="Object 659" hidden="1">
              <a:extLst>
                <a:ext uri="{63B3BB69-23CF-44E3-9099-C40C66FF867C}">
                  <a14:compatExt spid="_x0000_s27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708" name="Object 660" hidden="1">
              <a:extLst>
                <a:ext uri="{63B3BB69-23CF-44E3-9099-C40C66FF867C}">
                  <a14:compatExt spid="_x0000_s27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709" name="Object 661" hidden="1">
              <a:extLst>
                <a:ext uri="{63B3BB69-23CF-44E3-9099-C40C66FF867C}">
                  <a14:compatExt spid="_x0000_s27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710" name="Object 662" hidden="1">
              <a:extLst>
                <a:ext uri="{63B3BB69-23CF-44E3-9099-C40C66FF867C}">
                  <a14:compatExt spid="_x0000_s27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711" name="Object 663" hidden="1">
              <a:extLst>
                <a:ext uri="{63B3BB69-23CF-44E3-9099-C40C66FF867C}">
                  <a14:compatExt spid="_x0000_s27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712" name="Object 664" hidden="1">
              <a:extLst>
                <a:ext uri="{63B3BB69-23CF-44E3-9099-C40C66FF867C}">
                  <a14:compatExt spid="_x0000_s27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713" name="Object 665" hidden="1">
              <a:extLst>
                <a:ext uri="{63B3BB69-23CF-44E3-9099-C40C66FF867C}">
                  <a14:compatExt spid="_x0000_s27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714" name="Object 666" hidden="1">
              <a:extLst>
                <a:ext uri="{63B3BB69-23CF-44E3-9099-C40C66FF867C}">
                  <a14:compatExt spid="_x0000_s27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715" name="Object 667" hidden="1">
              <a:extLst>
                <a:ext uri="{63B3BB69-23CF-44E3-9099-C40C66FF867C}">
                  <a14:compatExt spid="_x0000_s27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716" name="Object 668" hidden="1">
              <a:extLst>
                <a:ext uri="{63B3BB69-23CF-44E3-9099-C40C66FF867C}">
                  <a14:compatExt spid="_x0000_s27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717" name="Object 669" hidden="1">
              <a:extLst>
                <a:ext uri="{63B3BB69-23CF-44E3-9099-C40C66FF867C}">
                  <a14:compatExt spid="_x0000_s27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718" name="Object 670" hidden="1">
              <a:extLst>
                <a:ext uri="{63B3BB69-23CF-44E3-9099-C40C66FF867C}">
                  <a14:compatExt spid="_x0000_s27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719" name="Object 671" hidden="1">
              <a:extLst>
                <a:ext uri="{63B3BB69-23CF-44E3-9099-C40C66FF867C}">
                  <a14:compatExt spid="_x0000_s27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720" name="Object 672" hidden="1">
              <a:extLst>
                <a:ext uri="{63B3BB69-23CF-44E3-9099-C40C66FF867C}">
                  <a14:compatExt spid="_x0000_s27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721" name="Object 673" hidden="1">
              <a:extLst>
                <a:ext uri="{63B3BB69-23CF-44E3-9099-C40C66FF867C}">
                  <a14:compatExt spid="_x0000_s27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722" name="Object 674" hidden="1">
              <a:extLst>
                <a:ext uri="{63B3BB69-23CF-44E3-9099-C40C66FF867C}">
                  <a14:compatExt spid="_x0000_s27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723" name="Object 675" hidden="1">
              <a:extLst>
                <a:ext uri="{63B3BB69-23CF-44E3-9099-C40C66FF867C}">
                  <a14:compatExt spid="_x0000_s27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724" name="Object 676" hidden="1">
              <a:extLst>
                <a:ext uri="{63B3BB69-23CF-44E3-9099-C40C66FF867C}">
                  <a14:compatExt spid="_x0000_s27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725" name="Object 677" hidden="1">
              <a:extLst>
                <a:ext uri="{63B3BB69-23CF-44E3-9099-C40C66FF867C}">
                  <a14:compatExt spid="_x0000_s27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726" name="Object 678" hidden="1">
              <a:extLst>
                <a:ext uri="{63B3BB69-23CF-44E3-9099-C40C66FF867C}">
                  <a14:compatExt spid="_x0000_s27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727" name="Object 679" hidden="1">
              <a:extLst>
                <a:ext uri="{63B3BB69-23CF-44E3-9099-C40C66FF867C}">
                  <a14:compatExt spid="_x0000_s27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728" name="Object 680" hidden="1">
              <a:extLst>
                <a:ext uri="{63B3BB69-23CF-44E3-9099-C40C66FF867C}">
                  <a14:compatExt spid="_x0000_s27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729" name="Object 681" hidden="1">
              <a:extLst>
                <a:ext uri="{63B3BB69-23CF-44E3-9099-C40C66FF867C}">
                  <a14:compatExt spid="_x0000_s27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730" name="Object 682" hidden="1">
              <a:extLst>
                <a:ext uri="{63B3BB69-23CF-44E3-9099-C40C66FF867C}">
                  <a14:compatExt spid="_x0000_s27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123825</xdr:colOff>
          <xdr:row>247</xdr:row>
          <xdr:rowOff>0</xdr:rowOff>
        </xdr:to>
        <xdr:sp macro="" textlink="">
          <xdr:nvSpPr>
            <xdr:cNvPr id="2731" name="Object 683" hidden="1">
              <a:extLst>
                <a:ext uri="{63B3BB69-23CF-44E3-9099-C40C66FF867C}">
                  <a14:compatExt spid="_x0000_s27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123825</xdr:colOff>
          <xdr:row>247</xdr:row>
          <xdr:rowOff>0</xdr:rowOff>
        </xdr:to>
        <xdr:sp macro="" textlink="">
          <xdr:nvSpPr>
            <xdr:cNvPr id="2732" name="Object 684" hidden="1">
              <a:extLst>
                <a:ext uri="{63B3BB69-23CF-44E3-9099-C40C66FF867C}">
                  <a14:compatExt spid="_x0000_s27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733" name="Object 685" hidden="1">
              <a:extLst>
                <a:ext uri="{63B3BB69-23CF-44E3-9099-C40C66FF867C}">
                  <a14:compatExt spid="_x0000_s27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734" name="Object 686" hidden="1">
              <a:extLst>
                <a:ext uri="{63B3BB69-23CF-44E3-9099-C40C66FF867C}">
                  <a14:compatExt spid="_x0000_s27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735" name="Object 687" hidden="1">
              <a:extLst>
                <a:ext uri="{63B3BB69-23CF-44E3-9099-C40C66FF867C}">
                  <a14:compatExt spid="_x0000_s27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736" name="Object 688" hidden="1">
              <a:extLst>
                <a:ext uri="{63B3BB69-23CF-44E3-9099-C40C66FF867C}">
                  <a14:compatExt spid="_x0000_s27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737" name="Object 689" hidden="1">
              <a:extLst>
                <a:ext uri="{63B3BB69-23CF-44E3-9099-C40C66FF867C}">
                  <a14:compatExt spid="_x0000_s27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738" name="Object 690" hidden="1">
              <a:extLst>
                <a:ext uri="{63B3BB69-23CF-44E3-9099-C40C66FF867C}">
                  <a14:compatExt spid="_x0000_s27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739" name="Object 691" hidden="1">
              <a:extLst>
                <a:ext uri="{63B3BB69-23CF-44E3-9099-C40C66FF867C}">
                  <a14:compatExt spid="_x0000_s27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740" name="Object 692" hidden="1">
              <a:extLst>
                <a:ext uri="{63B3BB69-23CF-44E3-9099-C40C66FF867C}">
                  <a14:compatExt spid="_x0000_s27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741" name="Object 693" hidden="1">
              <a:extLst>
                <a:ext uri="{63B3BB69-23CF-44E3-9099-C40C66FF867C}">
                  <a14:compatExt spid="_x0000_s27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742" name="Object 694" hidden="1">
              <a:extLst>
                <a:ext uri="{63B3BB69-23CF-44E3-9099-C40C66FF867C}">
                  <a14:compatExt spid="_x0000_s27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743" name="Object 695" hidden="1">
              <a:extLst>
                <a:ext uri="{63B3BB69-23CF-44E3-9099-C40C66FF867C}">
                  <a14:compatExt spid="_x0000_s27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744" name="Object 696" hidden="1">
              <a:extLst>
                <a:ext uri="{63B3BB69-23CF-44E3-9099-C40C66FF867C}">
                  <a14:compatExt spid="_x0000_s27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745" name="Object 697" hidden="1">
              <a:extLst>
                <a:ext uri="{63B3BB69-23CF-44E3-9099-C40C66FF867C}">
                  <a14:compatExt spid="_x0000_s27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746" name="Object 698" hidden="1">
              <a:extLst>
                <a:ext uri="{63B3BB69-23CF-44E3-9099-C40C66FF867C}">
                  <a14:compatExt spid="_x0000_s27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747" name="Object 699" hidden="1">
              <a:extLst>
                <a:ext uri="{63B3BB69-23CF-44E3-9099-C40C66FF867C}">
                  <a14:compatExt spid="_x0000_s27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748" name="Object 700" hidden="1">
              <a:extLst>
                <a:ext uri="{63B3BB69-23CF-44E3-9099-C40C66FF867C}">
                  <a14:compatExt spid="_x0000_s27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749" name="Object 701" hidden="1">
              <a:extLst>
                <a:ext uri="{63B3BB69-23CF-44E3-9099-C40C66FF867C}">
                  <a14:compatExt spid="_x0000_s27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750" name="Object 702" hidden="1">
              <a:extLst>
                <a:ext uri="{63B3BB69-23CF-44E3-9099-C40C66FF867C}">
                  <a14:compatExt spid="_x0000_s27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751" name="Object 703" hidden="1">
              <a:extLst>
                <a:ext uri="{63B3BB69-23CF-44E3-9099-C40C66FF867C}">
                  <a14:compatExt spid="_x0000_s27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752" name="Object 704" hidden="1">
              <a:extLst>
                <a:ext uri="{63B3BB69-23CF-44E3-9099-C40C66FF867C}">
                  <a14:compatExt spid="_x0000_s27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753" name="Object 705" hidden="1">
              <a:extLst>
                <a:ext uri="{63B3BB69-23CF-44E3-9099-C40C66FF867C}">
                  <a14:compatExt spid="_x0000_s27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754" name="Object 706" hidden="1">
              <a:extLst>
                <a:ext uri="{63B3BB69-23CF-44E3-9099-C40C66FF867C}">
                  <a14:compatExt spid="_x0000_s27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755" name="Object 707" hidden="1">
              <a:extLst>
                <a:ext uri="{63B3BB69-23CF-44E3-9099-C40C66FF867C}">
                  <a14:compatExt spid="_x0000_s27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756" name="Object 708" hidden="1">
              <a:extLst>
                <a:ext uri="{63B3BB69-23CF-44E3-9099-C40C66FF867C}">
                  <a14:compatExt spid="_x0000_s27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757" name="Object 709" hidden="1">
              <a:extLst>
                <a:ext uri="{63B3BB69-23CF-44E3-9099-C40C66FF867C}">
                  <a14:compatExt spid="_x0000_s27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758" name="Object 710" hidden="1">
              <a:extLst>
                <a:ext uri="{63B3BB69-23CF-44E3-9099-C40C66FF867C}">
                  <a14:compatExt spid="_x0000_s27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759" name="Object 711" hidden="1">
              <a:extLst>
                <a:ext uri="{63B3BB69-23CF-44E3-9099-C40C66FF867C}">
                  <a14:compatExt spid="_x0000_s27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760" name="Object 712" hidden="1">
              <a:extLst>
                <a:ext uri="{63B3BB69-23CF-44E3-9099-C40C66FF867C}">
                  <a14:compatExt spid="_x0000_s27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761" name="Object 713" hidden="1">
              <a:extLst>
                <a:ext uri="{63B3BB69-23CF-44E3-9099-C40C66FF867C}">
                  <a14:compatExt spid="_x0000_s27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762" name="Object 714" hidden="1">
              <a:extLst>
                <a:ext uri="{63B3BB69-23CF-44E3-9099-C40C66FF867C}">
                  <a14:compatExt spid="_x0000_s27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763" name="Object 715" hidden="1">
              <a:extLst>
                <a:ext uri="{63B3BB69-23CF-44E3-9099-C40C66FF867C}">
                  <a14:compatExt spid="_x0000_s27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764" name="Object 716" hidden="1">
              <a:extLst>
                <a:ext uri="{63B3BB69-23CF-44E3-9099-C40C66FF867C}">
                  <a14:compatExt spid="_x0000_s27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765" name="Object 717" hidden="1">
              <a:extLst>
                <a:ext uri="{63B3BB69-23CF-44E3-9099-C40C66FF867C}">
                  <a14:compatExt spid="_x0000_s27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766" name="Object 718" hidden="1">
              <a:extLst>
                <a:ext uri="{63B3BB69-23CF-44E3-9099-C40C66FF867C}">
                  <a14:compatExt spid="_x0000_s27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767" name="Object 719" hidden="1">
              <a:extLst>
                <a:ext uri="{63B3BB69-23CF-44E3-9099-C40C66FF867C}">
                  <a14:compatExt spid="_x0000_s27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768" name="Object 720" hidden="1">
              <a:extLst>
                <a:ext uri="{63B3BB69-23CF-44E3-9099-C40C66FF867C}">
                  <a14:compatExt spid="_x0000_s27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769" name="Object 721" hidden="1">
              <a:extLst>
                <a:ext uri="{63B3BB69-23CF-44E3-9099-C40C66FF867C}">
                  <a14:compatExt spid="_x0000_s27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770" name="Object 722" hidden="1">
              <a:extLst>
                <a:ext uri="{63B3BB69-23CF-44E3-9099-C40C66FF867C}">
                  <a14:compatExt spid="_x0000_s27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771" name="Object 723" hidden="1">
              <a:extLst>
                <a:ext uri="{63B3BB69-23CF-44E3-9099-C40C66FF867C}">
                  <a14:compatExt spid="_x0000_s27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772" name="Object 724" hidden="1">
              <a:extLst>
                <a:ext uri="{63B3BB69-23CF-44E3-9099-C40C66FF867C}">
                  <a14:compatExt spid="_x0000_s27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773" name="Object 725" hidden="1">
              <a:extLst>
                <a:ext uri="{63B3BB69-23CF-44E3-9099-C40C66FF867C}">
                  <a14:compatExt spid="_x0000_s27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774" name="Object 726" hidden="1">
              <a:extLst>
                <a:ext uri="{63B3BB69-23CF-44E3-9099-C40C66FF867C}">
                  <a14:compatExt spid="_x0000_s27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775" name="Object 727" hidden="1">
              <a:extLst>
                <a:ext uri="{63B3BB69-23CF-44E3-9099-C40C66FF867C}">
                  <a14:compatExt spid="_x0000_s27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776" name="Object 728" hidden="1">
              <a:extLst>
                <a:ext uri="{63B3BB69-23CF-44E3-9099-C40C66FF867C}">
                  <a14:compatExt spid="_x0000_s27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777" name="Object 729" hidden="1">
              <a:extLst>
                <a:ext uri="{63B3BB69-23CF-44E3-9099-C40C66FF867C}">
                  <a14:compatExt spid="_x0000_s27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778" name="Object 730" hidden="1">
              <a:extLst>
                <a:ext uri="{63B3BB69-23CF-44E3-9099-C40C66FF867C}">
                  <a14:compatExt spid="_x0000_s27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779" name="Object 731" hidden="1">
              <a:extLst>
                <a:ext uri="{63B3BB69-23CF-44E3-9099-C40C66FF867C}">
                  <a14:compatExt spid="_x0000_s27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780" name="Object 732" hidden="1">
              <a:extLst>
                <a:ext uri="{63B3BB69-23CF-44E3-9099-C40C66FF867C}">
                  <a14:compatExt spid="_x0000_s27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781" name="Object 733" hidden="1">
              <a:extLst>
                <a:ext uri="{63B3BB69-23CF-44E3-9099-C40C66FF867C}">
                  <a14:compatExt spid="_x0000_s27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782" name="Object 734" hidden="1">
              <a:extLst>
                <a:ext uri="{63B3BB69-23CF-44E3-9099-C40C66FF867C}">
                  <a14:compatExt spid="_x0000_s27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783" name="Object 735" hidden="1">
              <a:extLst>
                <a:ext uri="{63B3BB69-23CF-44E3-9099-C40C66FF867C}">
                  <a14:compatExt spid="_x0000_s27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784" name="Object 736" hidden="1">
              <a:extLst>
                <a:ext uri="{63B3BB69-23CF-44E3-9099-C40C66FF867C}">
                  <a14:compatExt spid="_x0000_s27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785" name="Object 737" hidden="1">
              <a:extLst>
                <a:ext uri="{63B3BB69-23CF-44E3-9099-C40C66FF867C}">
                  <a14:compatExt spid="_x0000_s27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786" name="Object 738" hidden="1">
              <a:extLst>
                <a:ext uri="{63B3BB69-23CF-44E3-9099-C40C66FF867C}">
                  <a14:compatExt spid="_x0000_s27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787" name="Object 739" hidden="1">
              <a:extLst>
                <a:ext uri="{63B3BB69-23CF-44E3-9099-C40C66FF867C}">
                  <a14:compatExt spid="_x0000_s27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788" name="Object 740" hidden="1">
              <a:extLst>
                <a:ext uri="{63B3BB69-23CF-44E3-9099-C40C66FF867C}">
                  <a14:compatExt spid="_x0000_s27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789" name="Object 741" hidden="1">
              <a:extLst>
                <a:ext uri="{63B3BB69-23CF-44E3-9099-C40C66FF867C}">
                  <a14:compatExt spid="_x0000_s27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790" name="Object 742" hidden="1">
              <a:extLst>
                <a:ext uri="{63B3BB69-23CF-44E3-9099-C40C66FF867C}">
                  <a14:compatExt spid="_x0000_s27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791" name="Object 743" hidden="1">
              <a:extLst>
                <a:ext uri="{63B3BB69-23CF-44E3-9099-C40C66FF867C}">
                  <a14:compatExt spid="_x0000_s27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792" name="Object 744" hidden="1">
              <a:extLst>
                <a:ext uri="{63B3BB69-23CF-44E3-9099-C40C66FF867C}">
                  <a14:compatExt spid="_x0000_s27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793" name="Object 745" hidden="1">
              <a:extLst>
                <a:ext uri="{63B3BB69-23CF-44E3-9099-C40C66FF867C}">
                  <a14:compatExt spid="_x0000_s27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794" name="Object 746" hidden="1">
              <a:extLst>
                <a:ext uri="{63B3BB69-23CF-44E3-9099-C40C66FF867C}">
                  <a14:compatExt spid="_x0000_s27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795" name="Object 747" hidden="1">
              <a:extLst>
                <a:ext uri="{63B3BB69-23CF-44E3-9099-C40C66FF867C}">
                  <a14:compatExt spid="_x0000_s27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796" name="Object 748" hidden="1">
              <a:extLst>
                <a:ext uri="{63B3BB69-23CF-44E3-9099-C40C66FF867C}">
                  <a14:compatExt spid="_x0000_s27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797" name="Object 749" hidden="1">
              <a:extLst>
                <a:ext uri="{63B3BB69-23CF-44E3-9099-C40C66FF867C}">
                  <a14:compatExt spid="_x0000_s27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798" name="Object 750" hidden="1">
              <a:extLst>
                <a:ext uri="{63B3BB69-23CF-44E3-9099-C40C66FF867C}">
                  <a14:compatExt spid="_x0000_s27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123825</xdr:colOff>
          <xdr:row>247</xdr:row>
          <xdr:rowOff>0</xdr:rowOff>
        </xdr:to>
        <xdr:sp macro="" textlink="">
          <xdr:nvSpPr>
            <xdr:cNvPr id="2799" name="Object 751" hidden="1">
              <a:extLst>
                <a:ext uri="{63B3BB69-23CF-44E3-9099-C40C66FF867C}">
                  <a14:compatExt spid="_x0000_s27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123825</xdr:colOff>
          <xdr:row>247</xdr:row>
          <xdr:rowOff>0</xdr:rowOff>
        </xdr:to>
        <xdr:sp macro="" textlink="">
          <xdr:nvSpPr>
            <xdr:cNvPr id="2800" name="Object 752" hidden="1">
              <a:extLst>
                <a:ext uri="{63B3BB69-23CF-44E3-9099-C40C66FF867C}">
                  <a14:compatExt spid="_x0000_s28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801" name="Object 753" hidden="1">
              <a:extLst>
                <a:ext uri="{63B3BB69-23CF-44E3-9099-C40C66FF867C}">
                  <a14:compatExt spid="_x0000_s28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802" name="Object 754" hidden="1">
              <a:extLst>
                <a:ext uri="{63B3BB69-23CF-44E3-9099-C40C66FF867C}">
                  <a14:compatExt spid="_x0000_s28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803" name="Object 755" hidden="1">
              <a:extLst>
                <a:ext uri="{63B3BB69-23CF-44E3-9099-C40C66FF867C}">
                  <a14:compatExt spid="_x0000_s28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804" name="Object 756" hidden="1">
              <a:extLst>
                <a:ext uri="{63B3BB69-23CF-44E3-9099-C40C66FF867C}">
                  <a14:compatExt spid="_x0000_s28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805" name="Object 757" hidden="1">
              <a:extLst>
                <a:ext uri="{63B3BB69-23CF-44E3-9099-C40C66FF867C}">
                  <a14:compatExt spid="_x0000_s28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806" name="Object 758" hidden="1">
              <a:extLst>
                <a:ext uri="{63B3BB69-23CF-44E3-9099-C40C66FF867C}">
                  <a14:compatExt spid="_x0000_s28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807" name="Object 759" hidden="1">
              <a:extLst>
                <a:ext uri="{63B3BB69-23CF-44E3-9099-C40C66FF867C}">
                  <a14:compatExt spid="_x0000_s28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808" name="Object 760" hidden="1">
              <a:extLst>
                <a:ext uri="{63B3BB69-23CF-44E3-9099-C40C66FF867C}">
                  <a14:compatExt spid="_x0000_s28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809" name="Object 761" hidden="1">
              <a:extLst>
                <a:ext uri="{63B3BB69-23CF-44E3-9099-C40C66FF867C}">
                  <a14:compatExt spid="_x0000_s28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810" name="Object 762" hidden="1">
              <a:extLst>
                <a:ext uri="{63B3BB69-23CF-44E3-9099-C40C66FF867C}">
                  <a14:compatExt spid="_x0000_s28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811" name="Object 763" hidden="1">
              <a:extLst>
                <a:ext uri="{63B3BB69-23CF-44E3-9099-C40C66FF867C}">
                  <a14:compatExt spid="_x0000_s28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812" name="Object 764" hidden="1">
              <a:extLst>
                <a:ext uri="{63B3BB69-23CF-44E3-9099-C40C66FF867C}">
                  <a14:compatExt spid="_x0000_s28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813" name="Object 765" hidden="1">
              <a:extLst>
                <a:ext uri="{63B3BB69-23CF-44E3-9099-C40C66FF867C}">
                  <a14:compatExt spid="_x0000_s28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814" name="Object 766" hidden="1">
              <a:extLst>
                <a:ext uri="{63B3BB69-23CF-44E3-9099-C40C66FF867C}">
                  <a14:compatExt spid="_x0000_s28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815" name="Object 767" hidden="1">
              <a:extLst>
                <a:ext uri="{63B3BB69-23CF-44E3-9099-C40C66FF867C}">
                  <a14:compatExt spid="_x0000_s28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816" name="Object 768" hidden="1">
              <a:extLst>
                <a:ext uri="{63B3BB69-23CF-44E3-9099-C40C66FF867C}">
                  <a14:compatExt spid="_x0000_s28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817" name="Object 769" hidden="1">
              <a:extLst>
                <a:ext uri="{63B3BB69-23CF-44E3-9099-C40C66FF867C}">
                  <a14:compatExt spid="_x0000_s28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818" name="Object 770" hidden="1">
              <a:extLst>
                <a:ext uri="{63B3BB69-23CF-44E3-9099-C40C66FF867C}">
                  <a14:compatExt spid="_x0000_s28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819" name="Object 771" hidden="1">
              <a:extLst>
                <a:ext uri="{63B3BB69-23CF-44E3-9099-C40C66FF867C}">
                  <a14:compatExt spid="_x0000_s28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820" name="Object 772" hidden="1">
              <a:extLst>
                <a:ext uri="{63B3BB69-23CF-44E3-9099-C40C66FF867C}">
                  <a14:compatExt spid="_x0000_s28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821" name="Object 773" hidden="1">
              <a:extLst>
                <a:ext uri="{63B3BB69-23CF-44E3-9099-C40C66FF867C}">
                  <a14:compatExt spid="_x0000_s28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822" name="Object 774" hidden="1">
              <a:extLst>
                <a:ext uri="{63B3BB69-23CF-44E3-9099-C40C66FF867C}">
                  <a14:compatExt spid="_x0000_s28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823" name="Object 775" hidden="1">
              <a:extLst>
                <a:ext uri="{63B3BB69-23CF-44E3-9099-C40C66FF867C}">
                  <a14:compatExt spid="_x0000_s28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824" name="Object 776" hidden="1">
              <a:extLst>
                <a:ext uri="{63B3BB69-23CF-44E3-9099-C40C66FF867C}">
                  <a14:compatExt spid="_x0000_s28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825" name="Object 777" hidden="1">
              <a:extLst>
                <a:ext uri="{63B3BB69-23CF-44E3-9099-C40C66FF867C}">
                  <a14:compatExt spid="_x0000_s28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826" name="Object 778" hidden="1">
              <a:extLst>
                <a:ext uri="{63B3BB69-23CF-44E3-9099-C40C66FF867C}">
                  <a14:compatExt spid="_x0000_s28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827" name="Object 779" hidden="1">
              <a:extLst>
                <a:ext uri="{63B3BB69-23CF-44E3-9099-C40C66FF867C}">
                  <a14:compatExt spid="_x0000_s28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828" name="Object 780" hidden="1">
              <a:extLst>
                <a:ext uri="{63B3BB69-23CF-44E3-9099-C40C66FF867C}">
                  <a14:compatExt spid="_x0000_s28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829" name="Object 781" hidden="1">
              <a:extLst>
                <a:ext uri="{63B3BB69-23CF-44E3-9099-C40C66FF867C}">
                  <a14:compatExt spid="_x0000_s28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830" name="Object 782" hidden="1">
              <a:extLst>
                <a:ext uri="{63B3BB69-23CF-44E3-9099-C40C66FF867C}">
                  <a14:compatExt spid="_x0000_s28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831" name="Object 783" hidden="1">
              <a:extLst>
                <a:ext uri="{63B3BB69-23CF-44E3-9099-C40C66FF867C}">
                  <a14:compatExt spid="_x0000_s28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2832" name="Object 784" hidden="1">
              <a:extLst>
                <a:ext uri="{63B3BB69-23CF-44E3-9099-C40C66FF867C}">
                  <a14:compatExt spid="_x0000_s28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833" name="Object 785" hidden="1">
              <a:extLst>
                <a:ext uri="{63B3BB69-23CF-44E3-9099-C40C66FF867C}">
                  <a14:compatExt spid="_x0000_s28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834" name="Object 786" hidden="1">
              <a:extLst>
                <a:ext uri="{63B3BB69-23CF-44E3-9099-C40C66FF867C}">
                  <a14:compatExt spid="_x0000_s28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835" name="Object 787" hidden="1">
              <a:extLst>
                <a:ext uri="{63B3BB69-23CF-44E3-9099-C40C66FF867C}">
                  <a14:compatExt spid="_x0000_s28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836" name="Object 788" hidden="1">
              <a:extLst>
                <a:ext uri="{63B3BB69-23CF-44E3-9099-C40C66FF867C}">
                  <a14:compatExt spid="_x0000_s28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837" name="Object 789" hidden="1">
              <a:extLst>
                <a:ext uri="{63B3BB69-23CF-44E3-9099-C40C66FF867C}">
                  <a14:compatExt spid="_x0000_s28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838" name="Object 790" hidden="1">
              <a:extLst>
                <a:ext uri="{63B3BB69-23CF-44E3-9099-C40C66FF867C}">
                  <a14:compatExt spid="_x0000_s28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839" name="Object 791" hidden="1">
              <a:extLst>
                <a:ext uri="{63B3BB69-23CF-44E3-9099-C40C66FF867C}">
                  <a14:compatExt spid="_x0000_s28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840" name="Object 792" hidden="1">
              <a:extLst>
                <a:ext uri="{63B3BB69-23CF-44E3-9099-C40C66FF867C}">
                  <a14:compatExt spid="_x0000_s28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841" name="Object 793" hidden="1">
              <a:extLst>
                <a:ext uri="{63B3BB69-23CF-44E3-9099-C40C66FF867C}">
                  <a14:compatExt spid="_x0000_s28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842" name="Object 794" hidden="1">
              <a:extLst>
                <a:ext uri="{63B3BB69-23CF-44E3-9099-C40C66FF867C}">
                  <a14:compatExt spid="_x0000_s28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843" name="Object 795" hidden="1">
              <a:extLst>
                <a:ext uri="{63B3BB69-23CF-44E3-9099-C40C66FF867C}">
                  <a14:compatExt spid="_x0000_s28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844" name="Object 796" hidden="1">
              <a:extLst>
                <a:ext uri="{63B3BB69-23CF-44E3-9099-C40C66FF867C}">
                  <a14:compatExt spid="_x0000_s28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845" name="Object 797" hidden="1">
              <a:extLst>
                <a:ext uri="{63B3BB69-23CF-44E3-9099-C40C66FF867C}">
                  <a14:compatExt spid="_x0000_s28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846" name="Object 798" hidden="1">
              <a:extLst>
                <a:ext uri="{63B3BB69-23CF-44E3-9099-C40C66FF867C}">
                  <a14:compatExt spid="_x0000_s28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847" name="Object 799" hidden="1">
              <a:extLst>
                <a:ext uri="{63B3BB69-23CF-44E3-9099-C40C66FF867C}">
                  <a14:compatExt spid="_x0000_s28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848" name="Object 800" hidden="1">
              <a:extLst>
                <a:ext uri="{63B3BB69-23CF-44E3-9099-C40C66FF867C}">
                  <a14:compatExt spid="_x0000_s28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849" name="Object 801" hidden="1">
              <a:extLst>
                <a:ext uri="{63B3BB69-23CF-44E3-9099-C40C66FF867C}">
                  <a14:compatExt spid="_x0000_s28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2850" name="Object 802" hidden="1">
              <a:extLst>
                <a:ext uri="{63B3BB69-23CF-44E3-9099-C40C66FF867C}">
                  <a14:compatExt spid="_x0000_s28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851" name="Object 803" hidden="1">
              <a:extLst>
                <a:ext uri="{63B3BB69-23CF-44E3-9099-C40C66FF867C}">
                  <a14:compatExt spid="_x0000_s28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852" name="Object 804" hidden="1">
              <a:extLst>
                <a:ext uri="{63B3BB69-23CF-44E3-9099-C40C66FF867C}">
                  <a14:compatExt spid="_x0000_s28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853" name="Object 805" hidden="1">
              <a:extLst>
                <a:ext uri="{63B3BB69-23CF-44E3-9099-C40C66FF867C}">
                  <a14:compatExt spid="_x0000_s28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854" name="Object 806" hidden="1">
              <a:extLst>
                <a:ext uri="{63B3BB69-23CF-44E3-9099-C40C66FF867C}">
                  <a14:compatExt spid="_x0000_s28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855" name="Object 807" hidden="1">
              <a:extLst>
                <a:ext uri="{63B3BB69-23CF-44E3-9099-C40C66FF867C}">
                  <a14:compatExt spid="_x0000_s28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856" name="Object 808" hidden="1">
              <a:extLst>
                <a:ext uri="{63B3BB69-23CF-44E3-9099-C40C66FF867C}">
                  <a14:compatExt spid="_x0000_s28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857" name="Object 809" hidden="1">
              <a:extLst>
                <a:ext uri="{63B3BB69-23CF-44E3-9099-C40C66FF867C}">
                  <a14:compatExt spid="_x0000_s28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858" name="Object 810" hidden="1">
              <a:extLst>
                <a:ext uri="{63B3BB69-23CF-44E3-9099-C40C66FF867C}">
                  <a14:compatExt spid="_x0000_s28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859" name="Object 811" hidden="1">
              <a:extLst>
                <a:ext uri="{63B3BB69-23CF-44E3-9099-C40C66FF867C}">
                  <a14:compatExt spid="_x0000_s28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860" name="Object 812" hidden="1">
              <a:extLst>
                <a:ext uri="{63B3BB69-23CF-44E3-9099-C40C66FF867C}">
                  <a14:compatExt spid="_x0000_s28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861" name="Object 813" hidden="1">
              <a:extLst>
                <a:ext uri="{63B3BB69-23CF-44E3-9099-C40C66FF867C}">
                  <a14:compatExt spid="_x0000_s28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862" name="Object 814" hidden="1">
              <a:extLst>
                <a:ext uri="{63B3BB69-23CF-44E3-9099-C40C66FF867C}">
                  <a14:compatExt spid="_x0000_s28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863" name="Object 815" hidden="1">
              <a:extLst>
                <a:ext uri="{63B3BB69-23CF-44E3-9099-C40C66FF867C}">
                  <a14:compatExt spid="_x0000_s28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864" name="Object 816" hidden="1">
              <a:extLst>
                <a:ext uri="{63B3BB69-23CF-44E3-9099-C40C66FF867C}">
                  <a14:compatExt spid="_x0000_s28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865" name="Object 817" hidden="1">
              <a:extLst>
                <a:ext uri="{63B3BB69-23CF-44E3-9099-C40C66FF867C}">
                  <a14:compatExt spid="_x0000_s28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2866" name="Object 818" hidden="1">
              <a:extLst>
                <a:ext uri="{63B3BB69-23CF-44E3-9099-C40C66FF867C}">
                  <a14:compatExt spid="_x0000_s28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123825</xdr:colOff>
          <xdr:row>247</xdr:row>
          <xdr:rowOff>0</xdr:rowOff>
        </xdr:to>
        <xdr:sp macro="" textlink="">
          <xdr:nvSpPr>
            <xdr:cNvPr id="2867" name="Object 819" hidden="1">
              <a:extLst>
                <a:ext uri="{63B3BB69-23CF-44E3-9099-C40C66FF867C}">
                  <a14:compatExt spid="_x0000_s28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123825</xdr:colOff>
          <xdr:row>247</xdr:row>
          <xdr:rowOff>0</xdr:rowOff>
        </xdr:to>
        <xdr:sp macro="" textlink="">
          <xdr:nvSpPr>
            <xdr:cNvPr id="2868" name="Object 820" hidden="1">
              <a:extLst>
                <a:ext uri="{63B3BB69-23CF-44E3-9099-C40C66FF867C}">
                  <a14:compatExt spid="_x0000_s28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869" name="Object 821" hidden="1">
              <a:extLst>
                <a:ext uri="{63B3BB69-23CF-44E3-9099-C40C66FF867C}">
                  <a14:compatExt spid="_x0000_s28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870" name="Object 822" hidden="1">
              <a:extLst>
                <a:ext uri="{63B3BB69-23CF-44E3-9099-C40C66FF867C}">
                  <a14:compatExt spid="_x0000_s28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871" name="Object 823" hidden="1">
              <a:extLst>
                <a:ext uri="{63B3BB69-23CF-44E3-9099-C40C66FF867C}">
                  <a14:compatExt spid="_x0000_s28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872" name="Object 824" hidden="1">
              <a:extLst>
                <a:ext uri="{63B3BB69-23CF-44E3-9099-C40C66FF867C}">
                  <a14:compatExt spid="_x0000_s28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873" name="Object 825" hidden="1">
              <a:extLst>
                <a:ext uri="{63B3BB69-23CF-44E3-9099-C40C66FF867C}">
                  <a14:compatExt spid="_x0000_s28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874" name="Object 826" hidden="1">
              <a:extLst>
                <a:ext uri="{63B3BB69-23CF-44E3-9099-C40C66FF867C}">
                  <a14:compatExt spid="_x0000_s28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875" name="Object 827" hidden="1">
              <a:extLst>
                <a:ext uri="{63B3BB69-23CF-44E3-9099-C40C66FF867C}">
                  <a14:compatExt spid="_x0000_s28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876" name="Object 828" hidden="1">
              <a:extLst>
                <a:ext uri="{63B3BB69-23CF-44E3-9099-C40C66FF867C}">
                  <a14:compatExt spid="_x0000_s28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877" name="Object 829" hidden="1">
              <a:extLst>
                <a:ext uri="{63B3BB69-23CF-44E3-9099-C40C66FF867C}">
                  <a14:compatExt spid="_x0000_s28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878" name="Object 830" hidden="1">
              <a:extLst>
                <a:ext uri="{63B3BB69-23CF-44E3-9099-C40C66FF867C}">
                  <a14:compatExt spid="_x0000_s28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879" name="Object 831" hidden="1">
              <a:extLst>
                <a:ext uri="{63B3BB69-23CF-44E3-9099-C40C66FF867C}">
                  <a14:compatExt spid="_x0000_s28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880" name="Object 832" hidden="1">
              <a:extLst>
                <a:ext uri="{63B3BB69-23CF-44E3-9099-C40C66FF867C}">
                  <a14:compatExt spid="_x0000_s28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881" name="Object 833" hidden="1">
              <a:extLst>
                <a:ext uri="{63B3BB69-23CF-44E3-9099-C40C66FF867C}">
                  <a14:compatExt spid="_x0000_s28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882" name="Object 834" hidden="1">
              <a:extLst>
                <a:ext uri="{63B3BB69-23CF-44E3-9099-C40C66FF867C}">
                  <a14:compatExt spid="_x0000_s28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883" name="Object 835" hidden="1">
              <a:extLst>
                <a:ext uri="{63B3BB69-23CF-44E3-9099-C40C66FF867C}">
                  <a14:compatExt spid="_x0000_s28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2884" name="Object 836" hidden="1">
              <a:extLst>
                <a:ext uri="{63B3BB69-23CF-44E3-9099-C40C66FF867C}">
                  <a14:compatExt spid="_x0000_s28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3</xdr:row>
      <xdr:rowOff>0</xdr:rowOff>
    </xdr:from>
    <xdr:to>
      <xdr:col>1</xdr:col>
      <xdr:colOff>1676400</xdr:colOff>
      <xdr:row>3</xdr:row>
      <xdr:rowOff>0</xdr:rowOff>
    </xdr:to>
    <xdr:cxnSp macro="">
      <xdr:nvCxnSpPr>
        <xdr:cNvPr id="2" name="Straight Connector 1"/>
        <xdr:cNvCxnSpPr/>
      </xdr:nvCxnSpPr>
      <xdr:spPr>
        <a:xfrm>
          <a:off x="647700" y="619125"/>
          <a:ext cx="14097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1047750</xdr:colOff>
      <xdr:row>2</xdr:row>
      <xdr:rowOff>0</xdr:rowOff>
    </xdr:from>
    <xdr:to>
      <xdr:col>4</xdr:col>
      <xdr:colOff>342900</xdr:colOff>
      <xdr:row>2</xdr:row>
      <xdr:rowOff>9525</xdr:rowOff>
    </xdr:to>
    <xdr:cxnSp macro="">
      <xdr:nvCxnSpPr>
        <xdr:cNvPr id="3" name="Straight Connector 2"/>
        <xdr:cNvCxnSpPr/>
      </xdr:nvCxnSpPr>
      <xdr:spPr>
        <a:xfrm>
          <a:off x="3914775" y="409575"/>
          <a:ext cx="1504950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290" name="Object 2" hidden="1">
              <a:extLst>
                <a:ext uri="{63B3BB69-23CF-44E3-9099-C40C66FF867C}">
                  <a14:compatExt spid="_x0000_s12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57150</xdr:colOff>
          <xdr:row>10</xdr:row>
          <xdr:rowOff>0</xdr:rowOff>
        </xdr:to>
        <xdr:sp macro="" textlink="">
          <xdr:nvSpPr>
            <xdr:cNvPr id="12291" name="Object 3" hidden="1">
              <a:extLst>
                <a:ext uri="{63B3BB69-23CF-44E3-9099-C40C66FF867C}">
                  <a14:compatExt spid="_x0000_s12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114300</xdr:colOff>
          <xdr:row>10</xdr:row>
          <xdr:rowOff>0</xdr:rowOff>
        </xdr:to>
        <xdr:sp macro="" textlink="">
          <xdr:nvSpPr>
            <xdr:cNvPr id="12292" name="Object 4" hidden="1">
              <a:extLst>
                <a:ext uri="{63B3BB69-23CF-44E3-9099-C40C66FF867C}">
                  <a14:compatExt spid="_x0000_s12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293" name="Object 5" hidden="1">
              <a:extLst>
                <a:ext uri="{63B3BB69-23CF-44E3-9099-C40C66FF867C}">
                  <a14:compatExt spid="_x0000_s12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294" name="Object 6" hidden="1">
              <a:extLst>
                <a:ext uri="{63B3BB69-23CF-44E3-9099-C40C66FF867C}">
                  <a14:compatExt spid="_x0000_s12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57150</xdr:colOff>
          <xdr:row>10</xdr:row>
          <xdr:rowOff>0</xdr:rowOff>
        </xdr:to>
        <xdr:sp macro="" textlink="">
          <xdr:nvSpPr>
            <xdr:cNvPr id="12295" name="Object 7" hidden="1">
              <a:extLst>
                <a:ext uri="{63B3BB69-23CF-44E3-9099-C40C66FF867C}">
                  <a14:compatExt spid="_x0000_s12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114300</xdr:colOff>
          <xdr:row>10</xdr:row>
          <xdr:rowOff>0</xdr:rowOff>
        </xdr:to>
        <xdr:sp macro="" textlink="">
          <xdr:nvSpPr>
            <xdr:cNvPr id="12296" name="Object 8" hidden="1">
              <a:extLst>
                <a:ext uri="{63B3BB69-23CF-44E3-9099-C40C66FF867C}">
                  <a14:compatExt spid="_x0000_s12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297" name="Object 9" hidden="1">
              <a:extLst>
                <a:ext uri="{63B3BB69-23CF-44E3-9099-C40C66FF867C}">
                  <a14:compatExt spid="_x0000_s12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298" name="Object 10" hidden="1">
              <a:extLst>
                <a:ext uri="{63B3BB69-23CF-44E3-9099-C40C66FF867C}">
                  <a14:compatExt spid="_x0000_s12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299" name="Object 11" hidden="1">
              <a:extLst>
                <a:ext uri="{63B3BB69-23CF-44E3-9099-C40C66FF867C}">
                  <a14:compatExt spid="_x0000_s12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00" name="Object 12" hidden="1">
              <a:extLst>
                <a:ext uri="{63B3BB69-23CF-44E3-9099-C40C66FF867C}">
                  <a14:compatExt spid="_x0000_s12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01" name="Object 13" hidden="1">
              <a:extLst>
                <a:ext uri="{63B3BB69-23CF-44E3-9099-C40C66FF867C}">
                  <a14:compatExt spid="_x0000_s12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02" name="Object 14" hidden="1">
              <a:extLst>
                <a:ext uri="{63B3BB69-23CF-44E3-9099-C40C66FF867C}">
                  <a14:compatExt spid="_x0000_s12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03" name="Object 15" hidden="1">
              <a:extLst>
                <a:ext uri="{63B3BB69-23CF-44E3-9099-C40C66FF867C}">
                  <a14:compatExt spid="_x0000_s12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04" name="Object 16" hidden="1">
              <a:extLst>
                <a:ext uri="{63B3BB69-23CF-44E3-9099-C40C66FF867C}">
                  <a14:compatExt spid="_x0000_s123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05" name="Object 17" hidden="1">
              <a:extLst>
                <a:ext uri="{63B3BB69-23CF-44E3-9099-C40C66FF867C}">
                  <a14:compatExt spid="_x0000_s123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06" name="Object 18" hidden="1">
              <a:extLst>
                <a:ext uri="{63B3BB69-23CF-44E3-9099-C40C66FF867C}">
                  <a14:compatExt spid="_x0000_s123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07" name="Object 19" hidden="1">
              <a:extLst>
                <a:ext uri="{63B3BB69-23CF-44E3-9099-C40C66FF867C}">
                  <a14:compatExt spid="_x0000_s123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08" name="Object 20" hidden="1">
              <a:extLst>
                <a:ext uri="{63B3BB69-23CF-44E3-9099-C40C66FF867C}">
                  <a14:compatExt spid="_x0000_s123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09" name="Object 21" hidden="1">
              <a:extLst>
                <a:ext uri="{63B3BB69-23CF-44E3-9099-C40C66FF867C}">
                  <a14:compatExt spid="_x0000_s123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10" name="Object 22" hidden="1">
              <a:extLst>
                <a:ext uri="{63B3BB69-23CF-44E3-9099-C40C66FF867C}">
                  <a14:compatExt spid="_x0000_s123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11" name="Object 23" hidden="1">
              <a:extLst>
                <a:ext uri="{63B3BB69-23CF-44E3-9099-C40C66FF867C}">
                  <a14:compatExt spid="_x0000_s123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12" name="Object 24" hidden="1">
              <a:extLst>
                <a:ext uri="{63B3BB69-23CF-44E3-9099-C40C66FF867C}">
                  <a14:compatExt spid="_x0000_s123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13" name="Object 25" hidden="1">
              <a:extLst>
                <a:ext uri="{63B3BB69-23CF-44E3-9099-C40C66FF867C}">
                  <a14:compatExt spid="_x0000_s12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14" name="Object 26" hidden="1">
              <a:extLst>
                <a:ext uri="{63B3BB69-23CF-44E3-9099-C40C66FF867C}">
                  <a14:compatExt spid="_x0000_s12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15" name="Object 27" hidden="1">
              <a:extLst>
                <a:ext uri="{63B3BB69-23CF-44E3-9099-C40C66FF867C}">
                  <a14:compatExt spid="_x0000_s12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16" name="Object 28" hidden="1">
              <a:extLst>
                <a:ext uri="{63B3BB69-23CF-44E3-9099-C40C66FF867C}">
                  <a14:compatExt spid="_x0000_s123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17" name="Object 29" hidden="1">
              <a:extLst>
                <a:ext uri="{63B3BB69-23CF-44E3-9099-C40C66FF867C}">
                  <a14:compatExt spid="_x0000_s123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18" name="Object 30" hidden="1">
              <a:extLst>
                <a:ext uri="{63B3BB69-23CF-44E3-9099-C40C66FF867C}">
                  <a14:compatExt spid="_x0000_s123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19" name="Object 31" hidden="1">
              <a:extLst>
                <a:ext uri="{63B3BB69-23CF-44E3-9099-C40C66FF867C}">
                  <a14:compatExt spid="_x0000_s123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20" name="Object 32" hidden="1">
              <a:extLst>
                <a:ext uri="{63B3BB69-23CF-44E3-9099-C40C66FF867C}">
                  <a14:compatExt spid="_x0000_s123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21" name="Object 33" hidden="1">
              <a:extLst>
                <a:ext uri="{63B3BB69-23CF-44E3-9099-C40C66FF867C}">
                  <a14:compatExt spid="_x0000_s123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22" name="Object 34" hidden="1">
              <a:extLst>
                <a:ext uri="{63B3BB69-23CF-44E3-9099-C40C66FF867C}">
                  <a14:compatExt spid="_x0000_s123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23" name="Object 35" hidden="1">
              <a:extLst>
                <a:ext uri="{63B3BB69-23CF-44E3-9099-C40C66FF867C}">
                  <a14:compatExt spid="_x0000_s123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24" name="Object 36" hidden="1">
              <a:extLst>
                <a:ext uri="{63B3BB69-23CF-44E3-9099-C40C66FF867C}">
                  <a14:compatExt spid="_x0000_s123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25" name="Object 37" hidden="1">
              <a:extLst>
                <a:ext uri="{63B3BB69-23CF-44E3-9099-C40C66FF867C}">
                  <a14:compatExt spid="_x0000_s123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26" name="Object 38" hidden="1">
              <a:extLst>
                <a:ext uri="{63B3BB69-23CF-44E3-9099-C40C66FF867C}">
                  <a14:compatExt spid="_x0000_s123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27" name="Object 39" hidden="1">
              <a:extLst>
                <a:ext uri="{63B3BB69-23CF-44E3-9099-C40C66FF867C}">
                  <a14:compatExt spid="_x0000_s123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28" name="Object 40" hidden="1">
              <a:extLst>
                <a:ext uri="{63B3BB69-23CF-44E3-9099-C40C66FF867C}">
                  <a14:compatExt spid="_x0000_s123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29" name="Object 41" hidden="1">
              <a:extLst>
                <a:ext uri="{63B3BB69-23CF-44E3-9099-C40C66FF867C}">
                  <a14:compatExt spid="_x0000_s123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30" name="Object 42" hidden="1">
              <a:extLst>
                <a:ext uri="{63B3BB69-23CF-44E3-9099-C40C66FF867C}">
                  <a14:compatExt spid="_x0000_s123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31" name="Object 43" hidden="1">
              <a:extLst>
                <a:ext uri="{63B3BB69-23CF-44E3-9099-C40C66FF867C}">
                  <a14:compatExt spid="_x0000_s123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32" name="Object 44" hidden="1">
              <a:extLst>
                <a:ext uri="{63B3BB69-23CF-44E3-9099-C40C66FF867C}">
                  <a14:compatExt spid="_x0000_s123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33" name="Object 45" hidden="1">
              <a:extLst>
                <a:ext uri="{63B3BB69-23CF-44E3-9099-C40C66FF867C}">
                  <a14:compatExt spid="_x0000_s123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34" name="Object 46" hidden="1">
              <a:extLst>
                <a:ext uri="{63B3BB69-23CF-44E3-9099-C40C66FF867C}">
                  <a14:compatExt spid="_x0000_s123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35" name="Object 47" hidden="1">
              <a:extLst>
                <a:ext uri="{63B3BB69-23CF-44E3-9099-C40C66FF867C}">
                  <a14:compatExt spid="_x0000_s123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36" name="Object 48" hidden="1">
              <a:extLst>
                <a:ext uri="{63B3BB69-23CF-44E3-9099-C40C66FF867C}">
                  <a14:compatExt spid="_x0000_s123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37" name="Object 49" hidden="1">
              <a:extLst>
                <a:ext uri="{63B3BB69-23CF-44E3-9099-C40C66FF867C}">
                  <a14:compatExt spid="_x0000_s12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38" name="Object 50" hidden="1">
              <a:extLst>
                <a:ext uri="{63B3BB69-23CF-44E3-9099-C40C66FF867C}">
                  <a14:compatExt spid="_x0000_s123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39" name="Object 51" hidden="1">
              <a:extLst>
                <a:ext uri="{63B3BB69-23CF-44E3-9099-C40C66FF867C}">
                  <a14:compatExt spid="_x0000_s123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40" name="Object 52" hidden="1">
              <a:extLst>
                <a:ext uri="{63B3BB69-23CF-44E3-9099-C40C66FF867C}">
                  <a14:compatExt spid="_x0000_s123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41" name="Object 53" hidden="1">
              <a:extLst>
                <a:ext uri="{63B3BB69-23CF-44E3-9099-C40C66FF867C}">
                  <a14:compatExt spid="_x0000_s123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42" name="Object 54" hidden="1">
              <a:extLst>
                <a:ext uri="{63B3BB69-23CF-44E3-9099-C40C66FF867C}">
                  <a14:compatExt spid="_x0000_s123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43" name="Object 55" hidden="1">
              <a:extLst>
                <a:ext uri="{63B3BB69-23CF-44E3-9099-C40C66FF867C}">
                  <a14:compatExt spid="_x0000_s123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44" name="Object 56" hidden="1">
              <a:extLst>
                <a:ext uri="{63B3BB69-23CF-44E3-9099-C40C66FF867C}">
                  <a14:compatExt spid="_x0000_s123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45" name="Object 57" hidden="1">
              <a:extLst>
                <a:ext uri="{63B3BB69-23CF-44E3-9099-C40C66FF867C}">
                  <a14:compatExt spid="_x0000_s123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46" name="Object 58" hidden="1">
              <a:extLst>
                <a:ext uri="{63B3BB69-23CF-44E3-9099-C40C66FF867C}">
                  <a14:compatExt spid="_x0000_s123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47" name="Object 59" hidden="1">
              <a:extLst>
                <a:ext uri="{63B3BB69-23CF-44E3-9099-C40C66FF867C}">
                  <a14:compatExt spid="_x0000_s123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48" name="Object 60" hidden="1">
              <a:extLst>
                <a:ext uri="{63B3BB69-23CF-44E3-9099-C40C66FF867C}">
                  <a14:compatExt spid="_x0000_s123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49" name="Object 61" hidden="1">
              <a:extLst>
                <a:ext uri="{63B3BB69-23CF-44E3-9099-C40C66FF867C}">
                  <a14:compatExt spid="_x0000_s123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50" name="Object 62" hidden="1">
              <a:extLst>
                <a:ext uri="{63B3BB69-23CF-44E3-9099-C40C66FF867C}">
                  <a14:compatExt spid="_x0000_s123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51" name="Object 63" hidden="1">
              <a:extLst>
                <a:ext uri="{63B3BB69-23CF-44E3-9099-C40C66FF867C}">
                  <a14:compatExt spid="_x0000_s123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52" name="Object 64" hidden="1">
              <a:extLst>
                <a:ext uri="{63B3BB69-23CF-44E3-9099-C40C66FF867C}">
                  <a14:compatExt spid="_x0000_s123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53" name="Object 65" hidden="1">
              <a:extLst>
                <a:ext uri="{63B3BB69-23CF-44E3-9099-C40C66FF867C}">
                  <a14:compatExt spid="_x0000_s123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54" name="Object 66" hidden="1">
              <a:extLst>
                <a:ext uri="{63B3BB69-23CF-44E3-9099-C40C66FF867C}">
                  <a14:compatExt spid="_x0000_s123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55" name="Object 67" hidden="1">
              <a:extLst>
                <a:ext uri="{63B3BB69-23CF-44E3-9099-C40C66FF867C}">
                  <a14:compatExt spid="_x0000_s123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56" name="Object 68" hidden="1">
              <a:extLst>
                <a:ext uri="{63B3BB69-23CF-44E3-9099-C40C66FF867C}">
                  <a14:compatExt spid="_x0000_s123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57" name="Object 69" hidden="1">
              <a:extLst>
                <a:ext uri="{63B3BB69-23CF-44E3-9099-C40C66FF867C}">
                  <a14:compatExt spid="_x0000_s123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58" name="Object 70" hidden="1">
              <a:extLst>
                <a:ext uri="{63B3BB69-23CF-44E3-9099-C40C66FF867C}">
                  <a14:compatExt spid="_x0000_s123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59" name="Object 71" hidden="1">
              <a:extLst>
                <a:ext uri="{63B3BB69-23CF-44E3-9099-C40C66FF867C}">
                  <a14:compatExt spid="_x0000_s123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60" name="Object 72" hidden="1">
              <a:extLst>
                <a:ext uri="{63B3BB69-23CF-44E3-9099-C40C66FF867C}">
                  <a14:compatExt spid="_x0000_s123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61" name="Object 73" hidden="1">
              <a:extLst>
                <a:ext uri="{63B3BB69-23CF-44E3-9099-C40C66FF867C}">
                  <a14:compatExt spid="_x0000_s12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62" name="Object 74" hidden="1">
              <a:extLst>
                <a:ext uri="{63B3BB69-23CF-44E3-9099-C40C66FF867C}">
                  <a14:compatExt spid="_x0000_s123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63" name="Object 75" hidden="1">
              <a:extLst>
                <a:ext uri="{63B3BB69-23CF-44E3-9099-C40C66FF867C}">
                  <a14:compatExt spid="_x0000_s123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64" name="Object 76" hidden="1">
              <a:extLst>
                <a:ext uri="{63B3BB69-23CF-44E3-9099-C40C66FF867C}">
                  <a14:compatExt spid="_x0000_s123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65" name="Object 77" hidden="1">
              <a:extLst>
                <a:ext uri="{63B3BB69-23CF-44E3-9099-C40C66FF867C}">
                  <a14:compatExt spid="_x0000_s123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66" name="Object 78" hidden="1">
              <a:extLst>
                <a:ext uri="{63B3BB69-23CF-44E3-9099-C40C66FF867C}">
                  <a14:compatExt spid="_x0000_s123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67" name="Object 79" hidden="1">
              <a:extLst>
                <a:ext uri="{63B3BB69-23CF-44E3-9099-C40C66FF867C}">
                  <a14:compatExt spid="_x0000_s123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68" name="Object 80" hidden="1">
              <a:extLst>
                <a:ext uri="{63B3BB69-23CF-44E3-9099-C40C66FF867C}">
                  <a14:compatExt spid="_x0000_s123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69" name="Object 81" hidden="1">
              <a:extLst>
                <a:ext uri="{63B3BB69-23CF-44E3-9099-C40C66FF867C}">
                  <a14:compatExt spid="_x0000_s123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70" name="Object 82" hidden="1">
              <a:extLst>
                <a:ext uri="{63B3BB69-23CF-44E3-9099-C40C66FF867C}">
                  <a14:compatExt spid="_x0000_s123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71" name="Object 83" hidden="1">
              <a:extLst>
                <a:ext uri="{63B3BB69-23CF-44E3-9099-C40C66FF867C}">
                  <a14:compatExt spid="_x0000_s123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72" name="Object 84" hidden="1">
              <a:extLst>
                <a:ext uri="{63B3BB69-23CF-44E3-9099-C40C66FF867C}">
                  <a14:compatExt spid="_x0000_s123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73" name="Object 85" hidden="1">
              <a:extLst>
                <a:ext uri="{63B3BB69-23CF-44E3-9099-C40C66FF867C}">
                  <a14:compatExt spid="_x0000_s123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74" name="Object 86" hidden="1">
              <a:extLst>
                <a:ext uri="{63B3BB69-23CF-44E3-9099-C40C66FF867C}">
                  <a14:compatExt spid="_x0000_s123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75" name="Object 87" hidden="1">
              <a:extLst>
                <a:ext uri="{63B3BB69-23CF-44E3-9099-C40C66FF867C}">
                  <a14:compatExt spid="_x0000_s123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76" name="Object 88" hidden="1">
              <a:extLst>
                <a:ext uri="{63B3BB69-23CF-44E3-9099-C40C66FF867C}">
                  <a14:compatExt spid="_x0000_s123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77" name="Object 89" hidden="1">
              <a:extLst>
                <a:ext uri="{63B3BB69-23CF-44E3-9099-C40C66FF867C}">
                  <a14:compatExt spid="_x0000_s123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78" name="Object 90" hidden="1">
              <a:extLst>
                <a:ext uri="{63B3BB69-23CF-44E3-9099-C40C66FF867C}">
                  <a14:compatExt spid="_x0000_s123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79" name="Object 91" hidden="1">
              <a:extLst>
                <a:ext uri="{63B3BB69-23CF-44E3-9099-C40C66FF867C}">
                  <a14:compatExt spid="_x0000_s123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80" name="Object 92" hidden="1">
              <a:extLst>
                <a:ext uri="{63B3BB69-23CF-44E3-9099-C40C66FF867C}">
                  <a14:compatExt spid="_x0000_s123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81" name="Object 93" hidden="1">
              <a:extLst>
                <a:ext uri="{63B3BB69-23CF-44E3-9099-C40C66FF867C}">
                  <a14:compatExt spid="_x0000_s123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82" name="Object 94" hidden="1">
              <a:extLst>
                <a:ext uri="{63B3BB69-23CF-44E3-9099-C40C66FF867C}">
                  <a14:compatExt spid="_x0000_s123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83" name="Object 95" hidden="1">
              <a:extLst>
                <a:ext uri="{63B3BB69-23CF-44E3-9099-C40C66FF867C}">
                  <a14:compatExt spid="_x0000_s123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84" name="Object 96" hidden="1">
              <a:extLst>
                <a:ext uri="{63B3BB69-23CF-44E3-9099-C40C66FF867C}">
                  <a14:compatExt spid="_x0000_s123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85" name="Object 97" hidden="1">
              <a:extLst>
                <a:ext uri="{63B3BB69-23CF-44E3-9099-C40C66FF867C}">
                  <a14:compatExt spid="_x0000_s12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86" name="Object 98" hidden="1">
              <a:extLst>
                <a:ext uri="{63B3BB69-23CF-44E3-9099-C40C66FF867C}">
                  <a14:compatExt spid="_x0000_s123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87" name="Object 99" hidden="1">
              <a:extLst>
                <a:ext uri="{63B3BB69-23CF-44E3-9099-C40C66FF867C}">
                  <a14:compatExt spid="_x0000_s123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88" name="Object 100" hidden="1">
              <a:extLst>
                <a:ext uri="{63B3BB69-23CF-44E3-9099-C40C66FF867C}">
                  <a14:compatExt spid="_x0000_s123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89" name="Object 101" hidden="1">
              <a:extLst>
                <a:ext uri="{63B3BB69-23CF-44E3-9099-C40C66FF867C}">
                  <a14:compatExt spid="_x0000_s123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90" name="Object 102" hidden="1">
              <a:extLst>
                <a:ext uri="{63B3BB69-23CF-44E3-9099-C40C66FF867C}">
                  <a14:compatExt spid="_x0000_s123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91" name="Object 103" hidden="1">
              <a:extLst>
                <a:ext uri="{63B3BB69-23CF-44E3-9099-C40C66FF867C}">
                  <a14:compatExt spid="_x0000_s123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92" name="Object 104" hidden="1">
              <a:extLst>
                <a:ext uri="{63B3BB69-23CF-44E3-9099-C40C66FF867C}">
                  <a14:compatExt spid="_x0000_s123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93" name="Object 105" hidden="1">
              <a:extLst>
                <a:ext uri="{63B3BB69-23CF-44E3-9099-C40C66FF867C}">
                  <a14:compatExt spid="_x0000_s123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94" name="Object 106" hidden="1">
              <a:extLst>
                <a:ext uri="{63B3BB69-23CF-44E3-9099-C40C66FF867C}">
                  <a14:compatExt spid="_x0000_s123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95" name="Object 107" hidden="1">
              <a:extLst>
                <a:ext uri="{63B3BB69-23CF-44E3-9099-C40C66FF867C}">
                  <a14:compatExt spid="_x0000_s123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96" name="Object 108" hidden="1">
              <a:extLst>
                <a:ext uri="{63B3BB69-23CF-44E3-9099-C40C66FF867C}">
                  <a14:compatExt spid="_x0000_s123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97" name="Object 109" hidden="1">
              <a:extLst>
                <a:ext uri="{63B3BB69-23CF-44E3-9099-C40C66FF867C}">
                  <a14:compatExt spid="_x0000_s123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98" name="Object 110" hidden="1">
              <a:extLst>
                <a:ext uri="{63B3BB69-23CF-44E3-9099-C40C66FF867C}">
                  <a14:compatExt spid="_x0000_s123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399" name="Object 111" hidden="1">
              <a:extLst>
                <a:ext uri="{63B3BB69-23CF-44E3-9099-C40C66FF867C}">
                  <a14:compatExt spid="_x0000_s123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00" name="Object 112" hidden="1">
              <a:extLst>
                <a:ext uri="{63B3BB69-23CF-44E3-9099-C40C66FF867C}">
                  <a14:compatExt spid="_x0000_s124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01" name="Object 113" hidden="1">
              <a:extLst>
                <a:ext uri="{63B3BB69-23CF-44E3-9099-C40C66FF867C}">
                  <a14:compatExt spid="_x0000_s124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02" name="Object 114" hidden="1">
              <a:extLst>
                <a:ext uri="{63B3BB69-23CF-44E3-9099-C40C66FF867C}">
                  <a14:compatExt spid="_x0000_s124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03" name="Object 115" hidden="1">
              <a:extLst>
                <a:ext uri="{63B3BB69-23CF-44E3-9099-C40C66FF867C}">
                  <a14:compatExt spid="_x0000_s124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04" name="Object 116" hidden="1">
              <a:extLst>
                <a:ext uri="{63B3BB69-23CF-44E3-9099-C40C66FF867C}">
                  <a14:compatExt spid="_x0000_s124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05" name="Object 117" hidden="1">
              <a:extLst>
                <a:ext uri="{63B3BB69-23CF-44E3-9099-C40C66FF867C}">
                  <a14:compatExt spid="_x0000_s124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06" name="Object 118" hidden="1">
              <a:extLst>
                <a:ext uri="{63B3BB69-23CF-44E3-9099-C40C66FF867C}">
                  <a14:compatExt spid="_x0000_s124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07" name="Object 119" hidden="1">
              <a:extLst>
                <a:ext uri="{63B3BB69-23CF-44E3-9099-C40C66FF867C}">
                  <a14:compatExt spid="_x0000_s124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08" name="Object 120" hidden="1">
              <a:extLst>
                <a:ext uri="{63B3BB69-23CF-44E3-9099-C40C66FF867C}">
                  <a14:compatExt spid="_x0000_s124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09" name="Object 121" hidden="1">
              <a:extLst>
                <a:ext uri="{63B3BB69-23CF-44E3-9099-C40C66FF867C}">
                  <a14:compatExt spid="_x0000_s12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10" name="Object 122" hidden="1">
              <a:extLst>
                <a:ext uri="{63B3BB69-23CF-44E3-9099-C40C66FF867C}">
                  <a14:compatExt spid="_x0000_s124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11" name="Object 123" hidden="1">
              <a:extLst>
                <a:ext uri="{63B3BB69-23CF-44E3-9099-C40C66FF867C}">
                  <a14:compatExt spid="_x0000_s124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12" name="Object 124" hidden="1">
              <a:extLst>
                <a:ext uri="{63B3BB69-23CF-44E3-9099-C40C66FF867C}">
                  <a14:compatExt spid="_x0000_s124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13" name="Object 125" hidden="1">
              <a:extLst>
                <a:ext uri="{63B3BB69-23CF-44E3-9099-C40C66FF867C}">
                  <a14:compatExt spid="_x0000_s124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14" name="Object 126" hidden="1">
              <a:extLst>
                <a:ext uri="{63B3BB69-23CF-44E3-9099-C40C66FF867C}">
                  <a14:compatExt spid="_x0000_s124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15" name="Object 127" hidden="1">
              <a:extLst>
                <a:ext uri="{63B3BB69-23CF-44E3-9099-C40C66FF867C}">
                  <a14:compatExt spid="_x0000_s124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16" name="Object 128" hidden="1">
              <a:extLst>
                <a:ext uri="{63B3BB69-23CF-44E3-9099-C40C66FF867C}">
                  <a14:compatExt spid="_x0000_s124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17" name="Object 129" hidden="1">
              <a:extLst>
                <a:ext uri="{63B3BB69-23CF-44E3-9099-C40C66FF867C}">
                  <a14:compatExt spid="_x0000_s124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18" name="Object 130" hidden="1">
              <a:extLst>
                <a:ext uri="{63B3BB69-23CF-44E3-9099-C40C66FF867C}">
                  <a14:compatExt spid="_x0000_s124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19" name="Object 131" hidden="1">
              <a:extLst>
                <a:ext uri="{63B3BB69-23CF-44E3-9099-C40C66FF867C}">
                  <a14:compatExt spid="_x0000_s124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20" name="Object 132" hidden="1">
              <a:extLst>
                <a:ext uri="{63B3BB69-23CF-44E3-9099-C40C66FF867C}">
                  <a14:compatExt spid="_x0000_s124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21" name="Object 133" hidden="1">
              <a:extLst>
                <a:ext uri="{63B3BB69-23CF-44E3-9099-C40C66FF867C}">
                  <a14:compatExt spid="_x0000_s124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22" name="Object 134" hidden="1">
              <a:extLst>
                <a:ext uri="{63B3BB69-23CF-44E3-9099-C40C66FF867C}">
                  <a14:compatExt spid="_x0000_s124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23" name="Object 135" hidden="1">
              <a:extLst>
                <a:ext uri="{63B3BB69-23CF-44E3-9099-C40C66FF867C}">
                  <a14:compatExt spid="_x0000_s124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24" name="Object 136" hidden="1">
              <a:extLst>
                <a:ext uri="{63B3BB69-23CF-44E3-9099-C40C66FF867C}">
                  <a14:compatExt spid="_x0000_s124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25" name="Object 137" hidden="1">
              <a:extLst>
                <a:ext uri="{63B3BB69-23CF-44E3-9099-C40C66FF867C}">
                  <a14:compatExt spid="_x0000_s124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26" name="Object 138" hidden="1">
              <a:extLst>
                <a:ext uri="{63B3BB69-23CF-44E3-9099-C40C66FF867C}">
                  <a14:compatExt spid="_x0000_s124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27" name="Object 139" hidden="1">
              <a:extLst>
                <a:ext uri="{63B3BB69-23CF-44E3-9099-C40C66FF867C}">
                  <a14:compatExt spid="_x0000_s124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28" name="Object 140" hidden="1">
              <a:extLst>
                <a:ext uri="{63B3BB69-23CF-44E3-9099-C40C66FF867C}">
                  <a14:compatExt spid="_x0000_s124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29" name="Object 141" hidden="1">
              <a:extLst>
                <a:ext uri="{63B3BB69-23CF-44E3-9099-C40C66FF867C}">
                  <a14:compatExt spid="_x0000_s124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30" name="Object 142" hidden="1">
              <a:extLst>
                <a:ext uri="{63B3BB69-23CF-44E3-9099-C40C66FF867C}">
                  <a14:compatExt spid="_x0000_s124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31" name="Object 143" hidden="1">
              <a:extLst>
                <a:ext uri="{63B3BB69-23CF-44E3-9099-C40C66FF867C}">
                  <a14:compatExt spid="_x0000_s124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32" name="Object 144" hidden="1">
              <a:extLst>
                <a:ext uri="{63B3BB69-23CF-44E3-9099-C40C66FF867C}">
                  <a14:compatExt spid="_x0000_s124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33" name="Object 145" hidden="1">
              <a:extLst>
                <a:ext uri="{63B3BB69-23CF-44E3-9099-C40C66FF867C}">
                  <a14:compatExt spid="_x0000_s12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34" name="Object 146" hidden="1">
              <a:extLst>
                <a:ext uri="{63B3BB69-23CF-44E3-9099-C40C66FF867C}">
                  <a14:compatExt spid="_x0000_s12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35" name="Object 147" hidden="1">
              <a:extLst>
                <a:ext uri="{63B3BB69-23CF-44E3-9099-C40C66FF867C}">
                  <a14:compatExt spid="_x0000_s124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36" name="Object 148" hidden="1">
              <a:extLst>
                <a:ext uri="{63B3BB69-23CF-44E3-9099-C40C66FF867C}">
                  <a14:compatExt spid="_x0000_s124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37" name="Object 149" hidden="1">
              <a:extLst>
                <a:ext uri="{63B3BB69-23CF-44E3-9099-C40C66FF867C}">
                  <a14:compatExt spid="_x0000_s124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38" name="Object 150" hidden="1">
              <a:extLst>
                <a:ext uri="{63B3BB69-23CF-44E3-9099-C40C66FF867C}">
                  <a14:compatExt spid="_x0000_s124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39" name="Object 151" hidden="1">
              <a:extLst>
                <a:ext uri="{63B3BB69-23CF-44E3-9099-C40C66FF867C}">
                  <a14:compatExt spid="_x0000_s124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40" name="Object 152" hidden="1">
              <a:extLst>
                <a:ext uri="{63B3BB69-23CF-44E3-9099-C40C66FF867C}">
                  <a14:compatExt spid="_x0000_s124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41" name="Object 153" hidden="1">
              <a:extLst>
                <a:ext uri="{63B3BB69-23CF-44E3-9099-C40C66FF867C}">
                  <a14:compatExt spid="_x0000_s124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42" name="Object 154" hidden="1">
              <a:extLst>
                <a:ext uri="{63B3BB69-23CF-44E3-9099-C40C66FF867C}">
                  <a14:compatExt spid="_x0000_s124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43" name="Object 155" hidden="1">
              <a:extLst>
                <a:ext uri="{63B3BB69-23CF-44E3-9099-C40C66FF867C}">
                  <a14:compatExt spid="_x0000_s124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44" name="Object 156" hidden="1">
              <a:extLst>
                <a:ext uri="{63B3BB69-23CF-44E3-9099-C40C66FF867C}">
                  <a14:compatExt spid="_x0000_s124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45" name="Object 157" hidden="1">
              <a:extLst>
                <a:ext uri="{63B3BB69-23CF-44E3-9099-C40C66FF867C}">
                  <a14:compatExt spid="_x0000_s124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46" name="Object 158" hidden="1">
              <a:extLst>
                <a:ext uri="{63B3BB69-23CF-44E3-9099-C40C66FF867C}">
                  <a14:compatExt spid="_x0000_s124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47" name="Object 159" hidden="1">
              <a:extLst>
                <a:ext uri="{63B3BB69-23CF-44E3-9099-C40C66FF867C}">
                  <a14:compatExt spid="_x0000_s124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48" name="Object 160" hidden="1">
              <a:extLst>
                <a:ext uri="{63B3BB69-23CF-44E3-9099-C40C66FF867C}">
                  <a14:compatExt spid="_x0000_s124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49" name="Object 161" hidden="1">
              <a:extLst>
                <a:ext uri="{63B3BB69-23CF-44E3-9099-C40C66FF867C}">
                  <a14:compatExt spid="_x0000_s124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50" name="Object 162" hidden="1">
              <a:extLst>
                <a:ext uri="{63B3BB69-23CF-44E3-9099-C40C66FF867C}">
                  <a14:compatExt spid="_x0000_s124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51" name="Object 163" hidden="1">
              <a:extLst>
                <a:ext uri="{63B3BB69-23CF-44E3-9099-C40C66FF867C}">
                  <a14:compatExt spid="_x0000_s124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52" name="Object 164" hidden="1">
              <a:extLst>
                <a:ext uri="{63B3BB69-23CF-44E3-9099-C40C66FF867C}">
                  <a14:compatExt spid="_x0000_s124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53" name="Object 165" hidden="1">
              <a:extLst>
                <a:ext uri="{63B3BB69-23CF-44E3-9099-C40C66FF867C}">
                  <a14:compatExt spid="_x0000_s124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54" name="Object 166" hidden="1">
              <a:extLst>
                <a:ext uri="{63B3BB69-23CF-44E3-9099-C40C66FF867C}">
                  <a14:compatExt spid="_x0000_s124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55" name="Object 167" hidden="1">
              <a:extLst>
                <a:ext uri="{63B3BB69-23CF-44E3-9099-C40C66FF867C}">
                  <a14:compatExt spid="_x0000_s124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56" name="Object 168" hidden="1">
              <a:extLst>
                <a:ext uri="{63B3BB69-23CF-44E3-9099-C40C66FF867C}">
                  <a14:compatExt spid="_x0000_s124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57" name="Object 169" hidden="1">
              <a:extLst>
                <a:ext uri="{63B3BB69-23CF-44E3-9099-C40C66FF867C}">
                  <a14:compatExt spid="_x0000_s12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58" name="Object 170" hidden="1">
              <a:extLst>
                <a:ext uri="{63B3BB69-23CF-44E3-9099-C40C66FF867C}">
                  <a14:compatExt spid="_x0000_s124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59" name="Object 171" hidden="1">
              <a:extLst>
                <a:ext uri="{63B3BB69-23CF-44E3-9099-C40C66FF867C}">
                  <a14:compatExt spid="_x0000_s124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60" name="Object 172" hidden="1">
              <a:extLst>
                <a:ext uri="{63B3BB69-23CF-44E3-9099-C40C66FF867C}">
                  <a14:compatExt spid="_x0000_s124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61" name="Object 173" hidden="1">
              <a:extLst>
                <a:ext uri="{63B3BB69-23CF-44E3-9099-C40C66FF867C}">
                  <a14:compatExt spid="_x0000_s124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62" name="Object 174" hidden="1">
              <a:extLst>
                <a:ext uri="{63B3BB69-23CF-44E3-9099-C40C66FF867C}">
                  <a14:compatExt spid="_x0000_s124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63" name="Object 175" hidden="1">
              <a:extLst>
                <a:ext uri="{63B3BB69-23CF-44E3-9099-C40C66FF867C}">
                  <a14:compatExt spid="_x0000_s124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64" name="Object 176" hidden="1">
              <a:extLst>
                <a:ext uri="{63B3BB69-23CF-44E3-9099-C40C66FF867C}">
                  <a14:compatExt spid="_x0000_s124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65" name="Object 177" hidden="1">
              <a:extLst>
                <a:ext uri="{63B3BB69-23CF-44E3-9099-C40C66FF867C}">
                  <a14:compatExt spid="_x0000_s124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66" name="Object 178" hidden="1">
              <a:extLst>
                <a:ext uri="{63B3BB69-23CF-44E3-9099-C40C66FF867C}">
                  <a14:compatExt spid="_x0000_s124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67" name="Object 179" hidden="1">
              <a:extLst>
                <a:ext uri="{63B3BB69-23CF-44E3-9099-C40C66FF867C}">
                  <a14:compatExt spid="_x0000_s124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68" name="Object 180" hidden="1">
              <a:extLst>
                <a:ext uri="{63B3BB69-23CF-44E3-9099-C40C66FF867C}">
                  <a14:compatExt spid="_x0000_s124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69" name="Object 181" hidden="1">
              <a:extLst>
                <a:ext uri="{63B3BB69-23CF-44E3-9099-C40C66FF867C}">
                  <a14:compatExt spid="_x0000_s124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70" name="Object 182" hidden="1">
              <a:extLst>
                <a:ext uri="{63B3BB69-23CF-44E3-9099-C40C66FF867C}">
                  <a14:compatExt spid="_x0000_s124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71" name="Object 183" hidden="1">
              <a:extLst>
                <a:ext uri="{63B3BB69-23CF-44E3-9099-C40C66FF867C}">
                  <a14:compatExt spid="_x0000_s124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72" name="Object 184" hidden="1">
              <a:extLst>
                <a:ext uri="{63B3BB69-23CF-44E3-9099-C40C66FF867C}">
                  <a14:compatExt spid="_x0000_s124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73" name="Object 185" hidden="1">
              <a:extLst>
                <a:ext uri="{63B3BB69-23CF-44E3-9099-C40C66FF867C}">
                  <a14:compatExt spid="_x0000_s124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74" name="Object 186" hidden="1">
              <a:extLst>
                <a:ext uri="{63B3BB69-23CF-44E3-9099-C40C66FF867C}">
                  <a14:compatExt spid="_x0000_s124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75" name="Object 187" hidden="1">
              <a:extLst>
                <a:ext uri="{63B3BB69-23CF-44E3-9099-C40C66FF867C}">
                  <a14:compatExt spid="_x0000_s124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76" name="Object 188" hidden="1">
              <a:extLst>
                <a:ext uri="{63B3BB69-23CF-44E3-9099-C40C66FF867C}">
                  <a14:compatExt spid="_x0000_s124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77" name="Object 189" hidden="1">
              <a:extLst>
                <a:ext uri="{63B3BB69-23CF-44E3-9099-C40C66FF867C}">
                  <a14:compatExt spid="_x0000_s124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78" name="Object 190" hidden="1">
              <a:extLst>
                <a:ext uri="{63B3BB69-23CF-44E3-9099-C40C66FF867C}">
                  <a14:compatExt spid="_x0000_s124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79" name="Object 191" hidden="1">
              <a:extLst>
                <a:ext uri="{63B3BB69-23CF-44E3-9099-C40C66FF867C}">
                  <a14:compatExt spid="_x0000_s124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80" name="Object 192" hidden="1">
              <a:extLst>
                <a:ext uri="{63B3BB69-23CF-44E3-9099-C40C66FF867C}">
                  <a14:compatExt spid="_x0000_s124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81" name="Object 193" hidden="1">
              <a:extLst>
                <a:ext uri="{63B3BB69-23CF-44E3-9099-C40C66FF867C}">
                  <a14:compatExt spid="_x0000_s124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82" name="Object 194" hidden="1">
              <a:extLst>
                <a:ext uri="{63B3BB69-23CF-44E3-9099-C40C66FF867C}">
                  <a14:compatExt spid="_x0000_s124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83" name="Object 195" hidden="1">
              <a:extLst>
                <a:ext uri="{63B3BB69-23CF-44E3-9099-C40C66FF867C}">
                  <a14:compatExt spid="_x0000_s124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84" name="Object 196" hidden="1">
              <a:extLst>
                <a:ext uri="{63B3BB69-23CF-44E3-9099-C40C66FF867C}">
                  <a14:compatExt spid="_x0000_s124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85" name="Object 197" hidden="1">
              <a:extLst>
                <a:ext uri="{63B3BB69-23CF-44E3-9099-C40C66FF867C}">
                  <a14:compatExt spid="_x0000_s124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86" name="Object 198" hidden="1">
              <a:extLst>
                <a:ext uri="{63B3BB69-23CF-44E3-9099-C40C66FF867C}">
                  <a14:compatExt spid="_x0000_s124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87" name="Object 199" hidden="1">
              <a:extLst>
                <a:ext uri="{63B3BB69-23CF-44E3-9099-C40C66FF867C}">
                  <a14:compatExt spid="_x0000_s124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88" name="Object 200" hidden="1">
              <a:extLst>
                <a:ext uri="{63B3BB69-23CF-44E3-9099-C40C66FF867C}">
                  <a14:compatExt spid="_x0000_s124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89" name="Object 201" hidden="1">
              <a:extLst>
                <a:ext uri="{63B3BB69-23CF-44E3-9099-C40C66FF867C}">
                  <a14:compatExt spid="_x0000_s124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90" name="Object 202" hidden="1">
              <a:extLst>
                <a:ext uri="{63B3BB69-23CF-44E3-9099-C40C66FF867C}">
                  <a14:compatExt spid="_x0000_s124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91" name="Object 203" hidden="1">
              <a:extLst>
                <a:ext uri="{63B3BB69-23CF-44E3-9099-C40C66FF867C}">
                  <a14:compatExt spid="_x0000_s124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92" name="Object 204" hidden="1">
              <a:extLst>
                <a:ext uri="{63B3BB69-23CF-44E3-9099-C40C66FF867C}">
                  <a14:compatExt spid="_x0000_s124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93" name="Object 205" hidden="1">
              <a:extLst>
                <a:ext uri="{63B3BB69-23CF-44E3-9099-C40C66FF867C}">
                  <a14:compatExt spid="_x0000_s124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94" name="Object 206" hidden="1">
              <a:extLst>
                <a:ext uri="{63B3BB69-23CF-44E3-9099-C40C66FF867C}">
                  <a14:compatExt spid="_x0000_s124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95" name="Object 207" hidden="1">
              <a:extLst>
                <a:ext uri="{63B3BB69-23CF-44E3-9099-C40C66FF867C}">
                  <a14:compatExt spid="_x0000_s124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96" name="Object 208" hidden="1">
              <a:extLst>
                <a:ext uri="{63B3BB69-23CF-44E3-9099-C40C66FF867C}">
                  <a14:compatExt spid="_x0000_s124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97" name="Object 209" hidden="1">
              <a:extLst>
                <a:ext uri="{63B3BB69-23CF-44E3-9099-C40C66FF867C}">
                  <a14:compatExt spid="_x0000_s124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98" name="Object 210" hidden="1">
              <a:extLst>
                <a:ext uri="{63B3BB69-23CF-44E3-9099-C40C66FF867C}">
                  <a14:compatExt spid="_x0000_s124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499" name="Object 211" hidden="1">
              <a:extLst>
                <a:ext uri="{63B3BB69-23CF-44E3-9099-C40C66FF867C}">
                  <a14:compatExt spid="_x0000_s124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00" name="Object 212" hidden="1">
              <a:extLst>
                <a:ext uri="{63B3BB69-23CF-44E3-9099-C40C66FF867C}">
                  <a14:compatExt spid="_x0000_s125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01" name="Object 213" hidden="1">
              <a:extLst>
                <a:ext uri="{63B3BB69-23CF-44E3-9099-C40C66FF867C}">
                  <a14:compatExt spid="_x0000_s125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02" name="Object 214" hidden="1">
              <a:extLst>
                <a:ext uri="{63B3BB69-23CF-44E3-9099-C40C66FF867C}">
                  <a14:compatExt spid="_x0000_s125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03" name="Object 215" hidden="1">
              <a:extLst>
                <a:ext uri="{63B3BB69-23CF-44E3-9099-C40C66FF867C}">
                  <a14:compatExt spid="_x0000_s125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04" name="Object 216" hidden="1">
              <a:extLst>
                <a:ext uri="{63B3BB69-23CF-44E3-9099-C40C66FF867C}">
                  <a14:compatExt spid="_x0000_s125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05" name="Object 217" hidden="1">
              <a:extLst>
                <a:ext uri="{63B3BB69-23CF-44E3-9099-C40C66FF867C}">
                  <a14:compatExt spid="_x0000_s125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06" name="Object 218" hidden="1">
              <a:extLst>
                <a:ext uri="{63B3BB69-23CF-44E3-9099-C40C66FF867C}">
                  <a14:compatExt spid="_x0000_s125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07" name="Object 219" hidden="1">
              <a:extLst>
                <a:ext uri="{63B3BB69-23CF-44E3-9099-C40C66FF867C}">
                  <a14:compatExt spid="_x0000_s125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08" name="Object 220" hidden="1">
              <a:extLst>
                <a:ext uri="{63B3BB69-23CF-44E3-9099-C40C66FF867C}">
                  <a14:compatExt spid="_x0000_s125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09" name="Object 221" hidden="1">
              <a:extLst>
                <a:ext uri="{63B3BB69-23CF-44E3-9099-C40C66FF867C}">
                  <a14:compatExt spid="_x0000_s125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10" name="Object 222" hidden="1">
              <a:extLst>
                <a:ext uri="{63B3BB69-23CF-44E3-9099-C40C66FF867C}">
                  <a14:compatExt spid="_x0000_s125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11" name="Object 223" hidden="1">
              <a:extLst>
                <a:ext uri="{63B3BB69-23CF-44E3-9099-C40C66FF867C}">
                  <a14:compatExt spid="_x0000_s125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12" name="Object 224" hidden="1">
              <a:extLst>
                <a:ext uri="{63B3BB69-23CF-44E3-9099-C40C66FF867C}">
                  <a14:compatExt spid="_x0000_s125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13" name="Object 225" hidden="1">
              <a:extLst>
                <a:ext uri="{63B3BB69-23CF-44E3-9099-C40C66FF867C}">
                  <a14:compatExt spid="_x0000_s125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14" name="Object 226" hidden="1">
              <a:extLst>
                <a:ext uri="{63B3BB69-23CF-44E3-9099-C40C66FF867C}">
                  <a14:compatExt spid="_x0000_s125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15" name="Object 227" hidden="1">
              <a:extLst>
                <a:ext uri="{63B3BB69-23CF-44E3-9099-C40C66FF867C}">
                  <a14:compatExt spid="_x0000_s125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16" name="Object 228" hidden="1">
              <a:extLst>
                <a:ext uri="{63B3BB69-23CF-44E3-9099-C40C66FF867C}">
                  <a14:compatExt spid="_x0000_s125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17" name="Object 229" hidden="1">
              <a:extLst>
                <a:ext uri="{63B3BB69-23CF-44E3-9099-C40C66FF867C}">
                  <a14:compatExt spid="_x0000_s125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18" name="Object 230" hidden="1">
              <a:extLst>
                <a:ext uri="{63B3BB69-23CF-44E3-9099-C40C66FF867C}">
                  <a14:compatExt spid="_x0000_s125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19" name="Object 231" hidden="1">
              <a:extLst>
                <a:ext uri="{63B3BB69-23CF-44E3-9099-C40C66FF867C}">
                  <a14:compatExt spid="_x0000_s125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20" name="Object 232" hidden="1">
              <a:extLst>
                <a:ext uri="{63B3BB69-23CF-44E3-9099-C40C66FF867C}">
                  <a14:compatExt spid="_x0000_s125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21" name="Object 233" hidden="1">
              <a:extLst>
                <a:ext uri="{63B3BB69-23CF-44E3-9099-C40C66FF867C}">
                  <a14:compatExt spid="_x0000_s125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22" name="Object 234" hidden="1">
              <a:extLst>
                <a:ext uri="{63B3BB69-23CF-44E3-9099-C40C66FF867C}">
                  <a14:compatExt spid="_x0000_s125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23" name="Object 235" hidden="1">
              <a:extLst>
                <a:ext uri="{63B3BB69-23CF-44E3-9099-C40C66FF867C}">
                  <a14:compatExt spid="_x0000_s125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24" name="Object 236" hidden="1">
              <a:extLst>
                <a:ext uri="{63B3BB69-23CF-44E3-9099-C40C66FF867C}">
                  <a14:compatExt spid="_x0000_s125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25" name="Object 237" hidden="1">
              <a:extLst>
                <a:ext uri="{63B3BB69-23CF-44E3-9099-C40C66FF867C}">
                  <a14:compatExt spid="_x0000_s125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26" name="Object 238" hidden="1">
              <a:extLst>
                <a:ext uri="{63B3BB69-23CF-44E3-9099-C40C66FF867C}">
                  <a14:compatExt spid="_x0000_s125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27" name="Object 239" hidden="1">
              <a:extLst>
                <a:ext uri="{63B3BB69-23CF-44E3-9099-C40C66FF867C}">
                  <a14:compatExt spid="_x0000_s125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28" name="Object 240" hidden="1">
              <a:extLst>
                <a:ext uri="{63B3BB69-23CF-44E3-9099-C40C66FF867C}">
                  <a14:compatExt spid="_x0000_s125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29" name="Object 241" hidden="1">
              <a:extLst>
                <a:ext uri="{63B3BB69-23CF-44E3-9099-C40C66FF867C}">
                  <a14:compatExt spid="_x0000_s125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30" name="Object 242" hidden="1">
              <a:extLst>
                <a:ext uri="{63B3BB69-23CF-44E3-9099-C40C66FF867C}">
                  <a14:compatExt spid="_x0000_s125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31" name="Object 243" hidden="1">
              <a:extLst>
                <a:ext uri="{63B3BB69-23CF-44E3-9099-C40C66FF867C}">
                  <a14:compatExt spid="_x0000_s125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32" name="Object 244" hidden="1">
              <a:extLst>
                <a:ext uri="{63B3BB69-23CF-44E3-9099-C40C66FF867C}">
                  <a14:compatExt spid="_x0000_s125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33" name="Object 245" hidden="1">
              <a:extLst>
                <a:ext uri="{63B3BB69-23CF-44E3-9099-C40C66FF867C}">
                  <a14:compatExt spid="_x0000_s125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34" name="Object 246" hidden="1">
              <a:extLst>
                <a:ext uri="{63B3BB69-23CF-44E3-9099-C40C66FF867C}">
                  <a14:compatExt spid="_x0000_s125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35" name="Object 247" hidden="1">
              <a:extLst>
                <a:ext uri="{63B3BB69-23CF-44E3-9099-C40C66FF867C}">
                  <a14:compatExt spid="_x0000_s125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36" name="Object 248" hidden="1">
              <a:extLst>
                <a:ext uri="{63B3BB69-23CF-44E3-9099-C40C66FF867C}">
                  <a14:compatExt spid="_x0000_s125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37" name="Object 249" hidden="1">
              <a:extLst>
                <a:ext uri="{63B3BB69-23CF-44E3-9099-C40C66FF867C}">
                  <a14:compatExt spid="_x0000_s125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38" name="Object 250" hidden="1">
              <a:extLst>
                <a:ext uri="{63B3BB69-23CF-44E3-9099-C40C66FF867C}">
                  <a14:compatExt spid="_x0000_s125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39" name="Object 251" hidden="1">
              <a:extLst>
                <a:ext uri="{63B3BB69-23CF-44E3-9099-C40C66FF867C}">
                  <a14:compatExt spid="_x0000_s125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40" name="Object 252" hidden="1">
              <a:extLst>
                <a:ext uri="{63B3BB69-23CF-44E3-9099-C40C66FF867C}">
                  <a14:compatExt spid="_x0000_s125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41" name="Object 253" hidden="1">
              <a:extLst>
                <a:ext uri="{63B3BB69-23CF-44E3-9099-C40C66FF867C}">
                  <a14:compatExt spid="_x0000_s125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42" name="Object 254" hidden="1">
              <a:extLst>
                <a:ext uri="{63B3BB69-23CF-44E3-9099-C40C66FF867C}">
                  <a14:compatExt spid="_x0000_s125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43" name="Object 255" hidden="1">
              <a:extLst>
                <a:ext uri="{63B3BB69-23CF-44E3-9099-C40C66FF867C}">
                  <a14:compatExt spid="_x0000_s125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44" name="Object 256" hidden="1">
              <a:extLst>
                <a:ext uri="{63B3BB69-23CF-44E3-9099-C40C66FF867C}">
                  <a14:compatExt spid="_x0000_s125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45" name="Object 257" hidden="1">
              <a:extLst>
                <a:ext uri="{63B3BB69-23CF-44E3-9099-C40C66FF867C}">
                  <a14:compatExt spid="_x0000_s125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46" name="Object 258" hidden="1">
              <a:extLst>
                <a:ext uri="{63B3BB69-23CF-44E3-9099-C40C66FF867C}">
                  <a14:compatExt spid="_x0000_s125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47" name="Object 259" hidden="1">
              <a:extLst>
                <a:ext uri="{63B3BB69-23CF-44E3-9099-C40C66FF867C}">
                  <a14:compatExt spid="_x0000_s125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48" name="Object 260" hidden="1">
              <a:extLst>
                <a:ext uri="{63B3BB69-23CF-44E3-9099-C40C66FF867C}">
                  <a14:compatExt spid="_x0000_s125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49" name="Object 261" hidden="1">
              <a:extLst>
                <a:ext uri="{63B3BB69-23CF-44E3-9099-C40C66FF867C}">
                  <a14:compatExt spid="_x0000_s125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50" name="Object 262" hidden="1">
              <a:extLst>
                <a:ext uri="{63B3BB69-23CF-44E3-9099-C40C66FF867C}">
                  <a14:compatExt spid="_x0000_s125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51" name="Object 263" hidden="1">
              <a:extLst>
                <a:ext uri="{63B3BB69-23CF-44E3-9099-C40C66FF867C}">
                  <a14:compatExt spid="_x0000_s125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52" name="Object 264" hidden="1">
              <a:extLst>
                <a:ext uri="{63B3BB69-23CF-44E3-9099-C40C66FF867C}">
                  <a14:compatExt spid="_x0000_s125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53" name="Object 265" hidden="1">
              <a:extLst>
                <a:ext uri="{63B3BB69-23CF-44E3-9099-C40C66FF867C}">
                  <a14:compatExt spid="_x0000_s125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54" name="Object 266" hidden="1">
              <a:extLst>
                <a:ext uri="{63B3BB69-23CF-44E3-9099-C40C66FF867C}">
                  <a14:compatExt spid="_x0000_s125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55" name="Object 267" hidden="1">
              <a:extLst>
                <a:ext uri="{63B3BB69-23CF-44E3-9099-C40C66FF867C}">
                  <a14:compatExt spid="_x0000_s125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56" name="Object 268" hidden="1">
              <a:extLst>
                <a:ext uri="{63B3BB69-23CF-44E3-9099-C40C66FF867C}">
                  <a14:compatExt spid="_x0000_s125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57" name="Object 269" hidden="1">
              <a:extLst>
                <a:ext uri="{63B3BB69-23CF-44E3-9099-C40C66FF867C}">
                  <a14:compatExt spid="_x0000_s125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58" name="Object 270" hidden="1">
              <a:extLst>
                <a:ext uri="{63B3BB69-23CF-44E3-9099-C40C66FF867C}">
                  <a14:compatExt spid="_x0000_s125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59" name="Object 271" hidden="1">
              <a:extLst>
                <a:ext uri="{63B3BB69-23CF-44E3-9099-C40C66FF867C}">
                  <a14:compatExt spid="_x0000_s125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60" name="Object 272" hidden="1">
              <a:extLst>
                <a:ext uri="{63B3BB69-23CF-44E3-9099-C40C66FF867C}">
                  <a14:compatExt spid="_x0000_s125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61" name="Object 273" hidden="1">
              <a:extLst>
                <a:ext uri="{63B3BB69-23CF-44E3-9099-C40C66FF867C}">
                  <a14:compatExt spid="_x0000_s125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62" name="Object 274" hidden="1">
              <a:extLst>
                <a:ext uri="{63B3BB69-23CF-44E3-9099-C40C66FF867C}">
                  <a14:compatExt spid="_x0000_s125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63" name="Object 275" hidden="1">
              <a:extLst>
                <a:ext uri="{63B3BB69-23CF-44E3-9099-C40C66FF867C}">
                  <a14:compatExt spid="_x0000_s125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64" name="Object 276" hidden="1">
              <a:extLst>
                <a:ext uri="{63B3BB69-23CF-44E3-9099-C40C66FF867C}">
                  <a14:compatExt spid="_x0000_s125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65" name="Object 277" hidden="1">
              <a:extLst>
                <a:ext uri="{63B3BB69-23CF-44E3-9099-C40C66FF867C}">
                  <a14:compatExt spid="_x0000_s125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66" name="Object 278" hidden="1">
              <a:extLst>
                <a:ext uri="{63B3BB69-23CF-44E3-9099-C40C66FF867C}">
                  <a14:compatExt spid="_x0000_s125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67" name="Object 279" hidden="1">
              <a:extLst>
                <a:ext uri="{63B3BB69-23CF-44E3-9099-C40C66FF867C}">
                  <a14:compatExt spid="_x0000_s125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68" name="Object 280" hidden="1">
              <a:extLst>
                <a:ext uri="{63B3BB69-23CF-44E3-9099-C40C66FF867C}">
                  <a14:compatExt spid="_x0000_s125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69" name="Object 281" hidden="1">
              <a:extLst>
                <a:ext uri="{63B3BB69-23CF-44E3-9099-C40C66FF867C}">
                  <a14:compatExt spid="_x0000_s125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70" name="Object 282" hidden="1">
              <a:extLst>
                <a:ext uri="{63B3BB69-23CF-44E3-9099-C40C66FF867C}">
                  <a14:compatExt spid="_x0000_s125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71" name="Object 283" hidden="1">
              <a:extLst>
                <a:ext uri="{63B3BB69-23CF-44E3-9099-C40C66FF867C}">
                  <a14:compatExt spid="_x0000_s125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72" name="Object 284" hidden="1">
              <a:extLst>
                <a:ext uri="{63B3BB69-23CF-44E3-9099-C40C66FF867C}">
                  <a14:compatExt spid="_x0000_s125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73" name="Object 285" hidden="1">
              <a:extLst>
                <a:ext uri="{63B3BB69-23CF-44E3-9099-C40C66FF867C}">
                  <a14:compatExt spid="_x0000_s125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74" name="Object 286" hidden="1">
              <a:extLst>
                <a:ext uri="{63B3BB69-23CF-44E3-9099-C40C66FF867C}">
                  <a14:compatExt spid="_x0000_s125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75" name="Object 287" hidden="1">
              <a:extLst>
                <a:ext uri="{63B3BB69-23CF-44E3-9099-C40C66FF867C}">
                  <a14:compatExt spid="_x0000_s125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76" name="Object 288" hidden="1">
              <a:extLst>
                <a:ext uri="{63B3BB69-23CF-44E3-9099-C40C66FF867C}">
                  <a14:compatExt spid="_x0000_s125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77" name="Object 289" hidden="1">
              <a:extLst>
                <a:ext uri="{63B3BB69-23CF-44E3-9099-C40C66FF867C}">
                  <a14:compatExt spid="_x0000_s125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78" name="Object 290" hidden="1">
              <a:extLst>
                <a:ext uri="{63B3BB69-23CF-44E3-9099-C40C66FF867C}">
                  <a14:compatExt spid="_x0000_s125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79" name="Object 291" hidden="1">
              <a:extLst>
                <a:ext uri="{63B3BB69-23CF-44E3-9099-C40C66FF867C}">
                  <a14:compatExt spid="_x0000_s125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80" name="Object 292" hidden="1">
              <a:extLst>
                <a:ext uri="{63B3BB69-23CF-44E3-9099-C40C66FF867C}">
                  <a14:compatExt spid="_x0000_s125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81" name="Object 293" hidden="1">
              <a:extLst>
                <a:ext uri="{63B3BB69-23CF-44E3-9099-C40C66FF867C}">
                  <a14:compatExt spid="_x0000_s125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82" name="Object 294" hidden="1">
              <a:extLst>
                <a:ext uri="{63B3BB69-23CF-44E3-9099-C40C66FF867C}">
                  <a14:compatExt spid="_x0000_s125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83" name="Object 295" hidden="1">
              <a:extLst>
                <a:ext uri="{63B3BB69-23CF-44E3-9099-C40C66FF867C}">
                  <a14:compatExt spid="_x0000_s125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84" name="Object 296" hidden="1">
              <a:extLst>
                <a:ext uri="{63B3BB69-23CF-44E3-9099-C40C66FF867C}">
                  <a14:compatExt spid="_x0000_s125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85" name="Object 297" hidden="1">
              <a:extLst>
                <a:ext uri="{63B3BB69-23CF-44E3-9099-C40C66FF867C}">
                  <a14:compatExt spid="_x0000_s125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86" name="Object 298" hidden="1">
              <a:extLst>
                <a:ext uri="{63B3BB69-23CF-44E3-9099-C40C66FF867C}">
                  <a14:compatExt spid="_x0000_s125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87" name="Object 299" hidden="1">
              <a:extLst>
                <a:ext uri="{63B3BB69-23CF-44E3-9099-C40C66FF867C}">
                  <a14:compatExt spid="_x0000_s125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88" name="Object 300" hidden="1">
              <a:extLst>
                <a:ext uri="{63B3BB69-23CF-44E3-9099-C40C66FF867C}">
                  <a14:compatExt spid="_x0000_s125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89" name="Object 301" hidden="1">
              <a:extLst>
                <a:ext uri="{63B3BB69-23CF-44E3-9099-C40C66FF867C}">
                  <a14:compatExt spid="_x0000_s125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90" name="Object 302" hidden="1">
              <a:extLst>
                <a:ext uri="{63B3BB69-23CF-44E3-9099-C40C66FF867C}">
                  <a14:compatExt spid="_x0000_s125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91" name="Object 303" hidden="1">
              <a:extLst>
                <a:ext uri="{63B3BB69-23CF-44E3-9099-C40C66FF867C}">
                  <a14:compatExt spid="_x0000_s125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92" name="Object 304" hidden="1">
              <a:extLst>
                <a:ext uri="{63B3BB69-23CF-44E3-9099-C40C66FF867C}">
                  <a14:compatExt spid="_x0000_s125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93" name="Object 305" hidden="1">
              <a:extLst>
                <a:ext uri="{63B3BB69-23CF-44E3-9099-C40C66FF867C}">
                  <a14:compatExt spid="_x0000_s125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94" name="Object 306" hidden="1">
              <a:extLst>
                <a:ext uri="{63B3BB69-23CF-44E3-9099-C40C66FF867C}">
                  <a14:compatExt spid="_x0000_s125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95" name="Object 307" hidden="1">
              <a:extLst>
                <a:ext uri="{63B3BB69-23CF-44E3-9099-C40C66FF867C}">
                  <a14:compatExt spid="_x0000_s125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96" name="Object 308" hidden="1">
              <a:extLst>
                <a:ext uri="{63B3BB69-23CF-44E3-9099-C40C66FF867C}">
                  <a14:compatExt spid="_x0000_s125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97" name="Object 309" hidden="1">
              <a:extLst>
                <a:ext uri="{63B3BB69-23CF-44E3-9099-C40C66FF867C}">
                  <a14:compatExt spid="_x0000_s125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598" name="Object 310" hidden="1">
              <a:extLst>
                <a:ext uri="{63B3BB69-23CF-44E3-9099-C40C66FF867C}">
                  <a14:compatExt spid="_x0000_s125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2599" name="Object 311" hidden="1">
              <a:extLst>
                <a:ext uri="{63B3BB69-23CF-44E3-9099-C40C66FF867C}">
                  <a14:compatExt spid="_x0000_s125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2600" name="Object 312" hidden="1">
              <a:extLst>
                <a:ext uri="{63B3BB69-23CF-44E3-9099-C40C66FF867C}">
                  <a14:compatExt spid="_x0000_s126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2601" name="Object 313" hidden="1">
              <a:extLst>
                <a:ext uri="{63B3BB69-23CF-44E3-9099-C40C66FF867C}">
                  <a14:compatExt spid="_x0000_s126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2602" name="Object 314" hidden="1">
              <a:extLst>
                <a:ext uri="{63B3BB69-23CF-44E3-9099-C40C66FF867C}">
                  <a14:compatExt spid="_x0000_s126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2603" name="Object 315" hidden="1">
              <a:extLst>
                <a:ext uri="{63B3BB69-23CF-44E3-9099-C40C66FF867C}">
                  <a14:compatExt spid="_x0000_s126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2604" name="Object 316" hidden="1">
              <a:extLst>
                <a:ext uri="{63B3BB69-23CF-44E3-9099-C40C66FF867C}">
                  <a14:compatExt spid="_x0000_s126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2605" name="Object 317" hidden="1">
              <a:extLst>
                <a:ext uri="{63B3BB69-23CF-44E3-9099-C40C66FF867C}">
                  <a14:compatExt spid="_x0000_s126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2606" name="Object 318" hidden="1">
              <a:extLst>
                <a:ext uri="{63B3BB69-23CF-44E3-9099-C40C66FF867C}">
                  <a14:compatExt spid="_x0000_s126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2607" name="Object 319" hidden="1">
              <a:extLst>
                <a:ext uri="{63B3BB69-23CF-44E3-9099-C40C66FF867C}">
                  <a14:compatExt spid="_x0000_s126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2608" name="Object 320" hidden="1">
              <a:extLst>
                <a:ext uri="{63B3BB69-23CF-44E3-9099-C40C66FF867C}">
                  <a14:compatExt spid="_x0000_s126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2609" name="Object 321" hidden="1">
              <a:extLst>
                <a:ext uri="{63B3BB69-23CF-44E3-9099-C40C66FF867C}">
                  <a14:compatExt spid="_x0000_s126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2610" name="Object 322" hidden="1">
              <a:extLst>
                <a:ext uri="{63B3BB69-23CF-44E3-9099-C40C66FF867C}">
                  <a14:compatExt spid="_x0000_s126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2611" name="Object 323" hidden="1">
              <a:extLst>
                <a:ext uri="{63B3BB69-23CF-44E3-9099-C40C66FF867C}">
                  <a14:compatExt spid="_x0000_s126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2612" name="Object 324" hidden="1">
              <a:extLst>
                <a:ext uri="{63B3BB69-23CF-44E3-9099-C40C66FF867C}">
                  <a14:compatExt spid="_x0000_s126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2613" name="Object 325" hidden="1">
              <a:extLst>
                <a:ext uri="{63B3BB69-23CF-44E3-9099-C40C66FF867C}">
                  <a14:compatExt spid="_x0000_s126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12614" name="Object 326" hidden="1">
              <a:extLst>
                <a:ext uri="{63B3BB69-23CF-44E3-9099-C40C66FF867C}">
                  <a14:compatExt spid="_x0000_s126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615" name="Object 327" hidden="1">
              <a:extLst>
                <a:ext uri="{63B3BB69-23CF-44E3-9099-C40C66FF867C}">
                  <a14:compatExt spid="_x0000_s126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616" name="Object 328" hidden="1">
              <a:extLst>
                <a:ext uri="{63B3BB69-23CF-44E3-9099-C40C66FF867C}">
                  <a14:compatExt spid="_x0000_s126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617" name="Object 329" hidden="1">
              <a:extLst>
                <a:ext uri="{63B3BB69-23CF-44E3-9099-C40C66FF867C}">
                  <a14:compatExt spid="_x0000_s126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618" name="Object 330" hidden="1">
              <a:extLst>
                <a:ext uri="{63B3BB69-23CF-44E3-9099-C40C66FF867C}">
                  <a14:compatExt spid="_x0000_s126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619" name="Object 331" hidden="1">
              <a:extLst>
                <a:ext uri="{63B3BB69-23CF-44E3-9099-C40C66FF867C}">
                  <a14:compatExt spid="_x0000_s126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620" name="Object 332" hidden="1">
              <a:extLst>
                <a:ext uri="{63B3BB69-23CF-44E3-9099-C40C66FF867C}">
                  <a14:compatExt spid="_x0000_s126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621" name="Object 333" hidden="1">
              <a:extLst>
                <a:ext uri="{63B3BB69-23CF-44E3-9099-C40C66FF867C}">
                  <a14:compatExt spid="_x0000_s126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622" name="Object 334" hidden="1">
              <a:extLst>
                <a:ext uri="{63B3BB69-23CF-44E3-9099-C40C66FF867C}">
                  <a14:compatExt spid="_x0000_s126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623" name="Object 335" hidden="1">
              <a:extLst>
                <a:ext uri="{63B3BB69-23CF-44E3-9099-C40C66FF867C}">
                  <a14:compatExt spid="_x0000_s126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624" name="Object 336" hidden="1">
              <a:extLst>
                <a:ext uri="{63B3BB69-23CF-44E3-9099-C40C66FF867C}">
                  <a14:compatExt spid="_x0000_s126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625" name="Object 337" hidden="1">
              <a:extLst>
                <a:ext uri="{63B3BB69-23CF-44E3-9099-C40C66FF867C}">
                  <a14:compatExt spid="_x0000_s12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626" name="Object 338" hidden="1">
              <a:extLst>
                <a:ext uri="{63B3BB69-23CF-44E3-9099-C40C66FF867C}">
                  <a14:compatExt spid="_x0000_s126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627" name="Object 339" hidden="1">
              <a:extLst>
                <a:ext uri="{63B3BB69-23CF-44E3-9099-C40C66FF867C}">
                  <a14:compatExt spid="_x0000_s126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628" name="Object 340" hidden="1">
              <a:extLst>
                <a:ext uri="{63B3BB69-23CF-44E3-9099-C40C66FF867C}">
                  <a14:compatExt spid="_x0000_s126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629" name="Object 341" hidden="1">
              <a:extLst>
                <a:ext uri="{63B3BB69-23CF-44E3-9099-C40C66FF867C}">
                  <a14:compatExt spid="_x0000_s126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630" name="Object 342" hidden="1">
              <a:extLst>
                <a:ext uri="{63B3BB69-23CF-44E3-9099-C40C66FF867C}">
                  <a14:compatExt spid="_x0000_s126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631" name="Object 343" hidden="1">
              <a:extLst>
                <a:ext uri="{63B3BB69-23CF-44E3-9099-C40C66FF867C}">
                  <a14:compatExt spid="_x0000_s126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632" name="Object 344" hidden="1">
              <a:extLst>
                <a:ext uri="{63B3BB69-23CF-44E3-9099-C40C66FF867C}">
                  <a14:compatExt spid="_x0000_s126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633" name="Object 345" hidden="1">
              <a:extLst>
                <a:ext uri="{63B3BB69-23CF-44E3-9099-C40C66FF867C}">
                  <a14:compatExt spid="_x0000_s126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634" name="Object 346" hidden="1">
              <a:extLst>
                <a:ext uri="{63B3BB69-23CF-44E3-9099-C40C66FF867C}">
                  <a14:compatExt spid="_x0000_s126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635" name="Object 347" hidden="1">
              <a:extLst>
                <a:ext uri="{63B3BB69-23CF-44E3-9099-C40C66FF867C}">
                  <a14:compatExt spid="_x0000_s126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636" name="Object 348" hidden="1">
              <a:extLst>
                <a:ext uri="{63B3BB69-23CF-44E3-9099-C40C66FF867C}">
                  <a14:compatExt spid="_x0000_s126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637" name="Object 349" hidden="1">
              <a:extLst>
                <a:ext uri="{63B3BB69-23CF-44E3-9099-C40C66FF867C}">
                  <a14:compatExt spid="_x0000_s126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638" name="Object 350" hidden="1">
              <a:extLst>
                <a:ext uri="{63B3BB69-23CF-44E3-9099-C40C66FF867C}">
                  <a14:compatExt spid="_x0000_s126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639" name="Object 351" hidden="1">
              <a:extLst>
                <a:ext uri="{63B3BB69-23CF-44E3-9099-C40C66FF867C}">
                  <a14:compatExt spid="_x0000_s126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640" name="Object 352" hidden="1">
              <a:extLst>
                <a:ext uri="{63B3BB69-23CF-44E3-9099-C40C66FF867C}">
                  <a14:compatExt spid="_x0000_s126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641" name="Object 353" hidden="1">
              <a:extLst>
                <a:ext uri="{63B3BB69-23CF-44E3-9099-C40C66FF867C}">
                  <a14:compatExt spid="_x0000_s126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642" name="Object 354" hidden="1">
              <a:extLst>
                <a:ext uri="{63B3BB69-23CF-44E3-9099-C40C66FF867C}">
                  <a14:compatExt spid="_x0000_s126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643" name="Object 355" hidden="1">
              <a:extLst>
                <a:ext uri="{63B3BB69-23CF-44E3-9099-C40C66FF867C}">
                  <a14:compatExt spid="_x0000_s126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644" name="Object 356" hidden="1">
              <a:extLst>
                <a:ext uri="{63B3BB69-23CF-44E3-9099-C40C66FF867C}">
                  <a14:compatExt spid="_x0000_s126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645" name="Object 357" hidden="1">
              <a:extLst>
                <a:ext uri="{63B3BB69-23CF-44E3-9099-C40C66FF867C}">
                  <a14:compatExt spid="_x0000_s126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646" name="Object 358" hidden="1">
              <a:extLst>
                <a:ext uri="{63B3BB69-23CF-44E3-9099-C40C66FF867C}">
                  <a14:compatExt spid="_x0000_s126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647" name="Object 359" hidden="1">
              <a:extLst>
                <a:ext uri="{63B3BB69-23CF-44E3-9099-C40C66FF867C}">
                  <a14:compatExt spid="_x0000_s126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648" name="Object 360" hidden="1">
              <a:extLst>
                <a:ext uri="{63B3BB69-23CF-44E3-9099-C40C66FF867C}">
                  <a14:compatExt spid="_x0000_s126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649" name="Object 361" hidden="1">
              <a:extLst>
                <a:ext uri="{63B3BB69-23CF-44E3-9099-C40C66FF867C}">
                  <a14:compatExt spid="_x0000_s126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650" name="Object 362" hidden="1">
              <a:extLst>
                <a:ext uri="{63B3BB69-23CF-44E3-9099-C40C66FF867C}">
                  <a14:compatExt spid="_x0000_s126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651" name="Object 363" hidden="1">
              <a:extLst>
                <a:ext uri="{63B3BB69-23CF-44E3-9099-C40C66FF867C}">
                  <a14:compatExt spid="_x0000_s126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652" name="Object 364" hidden="1">
              <a:extLst>
                <a:ext uri="{63B3BB69-23CF-44E3-9099-C40C66FF867C}">
                  <a14:compatExt spid="_x0000_s126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653" name="Object 365" hidden="1">
              <a:extLst>
                <a:ext uri="{63B3BB69-23CF-44E3-9099-C40C66FF867C}">
                  <a14:compatExt spid="_x0000_s126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654" name="Object 366" hidden="1">
              <a:extLst>
                <a:ext uri="{63B3BB69-23CF-44E3-9099-C40C66FF867C}">
                  <a14:compatExt spid="_x0000_s126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655" name="Object 367" hidden="1">
              <a:extLst>
                <a:ext uri="{63B3BB69-23CF-44E3-9099-C40C66FF867C}">
                  <a14:compatExt spid="_x0000_s126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656" name="Object 368" hidden="1">
              <a:extLst>
                <a:ext uri="{63B3BB69-23CF-44E3-9099-C40C66FF867C}">
                  <a14:compatExt spid="_x0000_s126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657" name="Object 369" hidden="1">
              <a:extLst>
                <a:ext uri="{63B3BB69-23CF-44E3-9099-C40C66FF867C}">
                  <a14:compatExt spid="_x0000_s126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658" name="Object 370" hidden="1">
              <a:extLst>
                <a:ext uri="{63B3BB69-23CF-44E3-9099-C40C66FF867C}">
                  <a14:compatExt spid="_x0000_s126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659" name="Object 371" hidden="1">
              <a:extLst>
                <a:ext uri="{63B3BB69-23CF-44E3-9099-C40C66FF867C}">
                  <a14:compatExt spid="_x0000_s126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660" name="Object 372" hidden="1">
              <a:extLst>
                <a:ext uri="{63B3BB69-23CF-44E3-9099-C40C66FF867C}">
                  <a14:compatExt spid="_x0000_s126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661" name="Object 373" hidden="1">
              <a:extLst>
                <a:ext uri="{63B3BB69-23CF-44E3-9099-C40C66FF867C}">
                  <a14:compatExt spid="_x0000_s126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662" name="Object 374" hidden="1">
              <a:extLst>
                <a:ext uri="{63B3BB69-23CF-44E3-9099-C40C66FF867C}">
                  <a14:compatExt spid="_x0000_s126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663" name="Object 375" hidden="1">
              <a:extLst>
                <a:ext uri="{63B3BB69-23CF-44E3-9099-C40C66FF867C}">
                  <a14:compatExt spid="_x0000_s126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664" name="Object 376" hidden="1">
              <a:extLst>
                <a:ext uri="{63B3BB69-23CF-44E3-9099-C40C66FF867C}">
                  <a14:compatExt spid="_x0000_s126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665" name="Object 377" hidden="1">
              <a:extLst>
                <a:ext uri="{63B3BB69-23CF-44E3-9099-C40C66FF867C}">
                  <a14:compatExt spid="_x0000_s126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666" name="Object 378" hidden="1">
              <a:extLst>
                <a:ext uri="{63B3BB69-23CF-44E3-9099-C40C66FF867C}">
                  <a14:compatExt spid="_x0000_s126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667" name="Object 379" hidden="1">
              <a:extLst>
                <a:ext uri="{63B3BB69-23CF-44E3-9099-C40C66FF867C}">
                  <a14:compatExt spid="_x0000_s126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668" name="Object 380" hidden="1">
              <a:extLst>
                <a:ext uri="{63B3BB69-23CF-44E3-9099-C40C66FF867C}">
                  <a14:compatExt spid="_x0000_s126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669" name="Object 381" hidden="1">
              <a:extLst>
                <a:ext uri="{63B3BB69-23CF-44E3-9099-C40C66FF867C}">
                  <a14:compatExt spid="_x0000_s126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670" name="Object 382" hidden="1">
              <a:extLst>
                <a:ext uri="{63B3BB69-23CF-44E3-9099-C40C66FF867C}">
                  <a14:compatExt spid="_x0000_s126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671" name="Object 383" hidden="1">
              <a:extLst>
                <a:ext uri="{63B3BB69-23CF-44E3-9099-C40C66FF867C}">
                  <a14:compatExt spid="_x0000_s126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672" name="Object 384" hidden="1">
              <a:extLst>
                <a:ext uri="{63B3BB69-23CF-44E3-9099-C40C66FF867C}">
                  <a14:compatExt spid="_x0000_s126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673" name="Object 385" hidden="1">
              <a:extLst>
                <a:ext uri="{63B3BB69-23CF-44E3-9099-C40C66FF867C}">
                  <a14:compatExt spid="_x0000_s126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674" name="Object 386" hidden="1">
              <a:extLst>
                <a:ext uri="{63B3BB69-23CF-44E3-9099-C40C66FF867C}">
                  <a14:compatExt spid="_x0000_s126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675" name="Object 387" hidden="1">
              <a:extLst>
                <a:ext uri="{63B3BB69-23CF-44E3-9099-C40C66FF867C}">
                  <a14:compatExt spid="_x0000_s126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676" name="Object 388" hidden="1">
              <a:extLst>
                <a:ext uri="{63B3BB69-23CF-44E3-9099-C40C66FF867C}">
                  <a14:compatExt spid="_x0000_s126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677" name="Object 389" hidden="1">
              <a:extLst>
                <a:ext uri="{63B3BB69-23CF-44E3-9099-C40C66FF867C}">
                  <a14:compatExt spid="_x0000_s126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678" name="Object 390" hidden="1">
              <a:extLst>
                <a:ext uri="{63B3BB69-23CF-44E3-9099-C40C66FF867C}">
                  <a14:compatExt spid="_x0000_s126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679" name="Object 391" hidden="1">
              <a:extLst>
                <a:ext uri="{63B3BB69-23CF-44E3-9099-C40C66FF867C}">
                  <a14:compatExt spid="_x0000_s126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680" name="Object 392" hidden="1">
              <a:extLst>
                <a:ext uri="{63B3BB69-23CF-44E3-9099-C40C66FF867C}">
                  <a14:compatExt spid="_x0000_s126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681" name="Object 393" hidden="1">
              <a:extLst>
                <a:ext uri="{63B3BB69-23CF-44E3-9099-C40C66FF867C}">
                  <a14:compatExt spid="_x0000_s126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682" name="Object 394" hidden="1">
              <a:extLst>
                <a:ext uri="{63B3BB69-23CF-44E3-9099-C40C66FF867C}">
                  <a14:compatExt spid="_x0000_s126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683" name="Object 395" hidden="1">
              <a:extLst>
                <a:ext uri="{63B3BB69-23CF-44E3-9099-C40C66FF867C}">
                  <a14:compatExt spid="_x0000_s126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684" name="Object 396" hidden="1">
              <a:extLst>
                <a:ext uri="{63B3BB69-23CF-44E3-9099-C40C66FF867C}">
                  <a14:compatExt spid="_x0000_s126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685" name="Object 397" hidden="1">
              <a:extLst>
                <a:ext uri="{63B3BB69-23CF-44E3-9099-C40C66FF867C}">
                  <a14:compatExt spid="_x0000_s126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686" name="Object 398" hidden="1">
              <a:extLst>
                <a:ext uri="{63B3BB69-23CF-44E3-9099-C40C66FF867C}">
                  <a14:compatExt spid="_x0000_s126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687" name="Object 399" hidden="1">
              <a:extLst>
                <a:ext uri="{63B3BB69-23CF-44E3-9099-C40C66FF867C}">
                  <a14:compatExt spid="_x0000_s126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688" name="Object 400" hidden="1">
              <a:extLst>
                <a:ext uri="{63B3BB69-23CF-44E3-9099-C40C66FF867C}">
                  <a14:compatExt spid="_x0000_s126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689" name="Object 401" hidden="1">
              <a:extLst>
                <a:ext uri="{63B3BB69-23CF-44E3-9099-C40C66FF867C}">
                  <a14:compatExt spid="_x0000_s126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690" name="Object 402" hidden="1">
              <a:extLst>
                <a:ext uri="{63B3BB69-23CF-44E3-9099-C40C66FF867C}">
                  <a14:compatExt spid="_x0000_s126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691" name="Object 403" hidden="1">
              <a:extLst>
                <a:ext uri="{63B3BB69-23CF-44E3-9099-C40C66FF867C}">
                  <a14:compatExt spid="_x0000_s126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692" name="Object 404" hidden="1">
              <a:extLst>
                <a:ext uri="{63B3BB69-23CF-44E3-9099-C40C66FF867C}">
                  <a14:compatExt spid="_x0000_s126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693" name="Object 405" hidden="1">
              <a:extLst>
                <a:ext uri="{63B3BB69-23CF-44E3-9099-C40C66FF867C}">
                  <a14:compatExt spid="_x0000_s126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694" name="Object 406" hidden="1">
              <a:extLst>
                <a:ext uri="{63B3BB69-23CF-44E3-9099-C40C66FF867C}">
                  <a14:compatExt spid="_x0000_s126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695" name="Object 407" hidden="1">
              <a:extLst>
                <a:ext uri="{63B3BB69-23CF-44E3-9099-C40C66FF867C}">
                  <a14:compatExt spid="_x0000_s126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696" name="Object 408" hidden="1">
              <a:extLst>
                <a:ext uri="{63B3BB69-23CF-44E3-9099-C40C66FF867C}">
                  <a14:compatExt spid="_x0000_s126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697" name="Object 409" hidden="1">
              <a:extLst>
                <a:ext uri="{63B3BB69-23CF-44E3-9099-C40C66FF867C}">
                  <a14:compatExt spid="_x0000_s126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698" name="Object 410" hidden="1">
              <a:extLst>
                <a:ext uri="{63B3BB69-23CF-44E3-9099-C40C66FF867C}">
                  <a14:compatExt spid="_x0000_s126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699" name="Object 411" hidden="1">
              <a:extLst>
                <a:ext uri="{63B3BB69-23CF-44E3-9099-C40C66FF867C}">
                  <a14:compatExt spid="_x0000_s126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700" name="Object 412" hidden="1">
              <a:extLst>
                <a:ext uri="{63B3BB69-23CF-44E3-9099-C40C66FF867C}">
                  <a14:compatExt spid="_x0000_s127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701" name="Object 413" hidden="1">
              <a:extLst>
                <a:ext uri="{63B3BB69-23CF-44E3-9099-C40C66FF867C}">
                  <a14:compatExt spid="_x0000_s127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702" name="Object 414" hidden="1">
              <a:extLst>
                <a:ext uri="{63B3BB69-23CF-44E3-9099-C40C66FF867C}">
                  <a14:compatExt spid="_x0000_s127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703" name="Object 415" hidden="1">
              <a:extLst>
                <a:ext uri="{63B3BB69-23CF-44E3-9099-C40C66FF867C}">
                  <a14:compatExt spid="_x0000_s127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704" name="Object 416" hidden="1">
              <a:extLst>
                <a:ext uri="{63B3BB69-23CF-44E3-9099-C40C66FF867C}">
                  <a14:compatExt spid="_x0000_s127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705" name="Object 417" hidden="1">
              <a:extLst>
                <a:ext uri="{63B3BB69-23CF-44E3-9099-C40C66FF867C}">
                  <a14:compatExt spid="_x0000_s127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706" name="Object 418" hidden="1">
              <a:extLst>
                <a:ext uri="{63B3BB69-23CF-44E3-9099-C40C66FF867C}">
                  <a14:compatExt spid="_x0000_s127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707" name="Object 419" hidden="1">
              <a:extLst>
                <a:ext uri="{63B3BB69-23CF-44E3-9099-C40C66FF867C}">
                  <a14:compatExt spid="_x0000_s127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</xdr:row>
          <xdr:rowOff>0</xdr:rowOff>
        </xdr:from>
        <xdr:to>
          <xdr:col>1</xdr:col>
          <xdr:colOff>123825</xdr:colOff>
          <xdr:row>10</xdr:row>
          <xdr:rowOff>0</xdr:rowOff>
        </xdr:to>
        <xdr:sp macro="" textlink="">
          <xdr:nvSpPr>
            <xdr:cNvPr id="12708" name="Object 420" hidden="1">
              <a:extLst>
                <a:ext uri="{63B3BB69-23CF-44E3-9099-C40C66FF867C}">
                  <a14:compatExt spid="_x0000_s127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2709" name="Object 421" hidden="1">
              <a:extLst>
                <a:ext uri="{63B3BB69-23CF-44E3-9099-C40C66FF867C}">
                  <a14:compatExt spid="_x0000_s127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2710" name="Object 422" hidden="1">
              <a:extLst>
                <a:ext uri="{63B3BB69-23CF-44E3-9099-C40C66FF867C}">
                  <a14:compatExt spid="_x0000_s127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2711" name="Object 423" hidden="1">
              <a:extLst>
                <a:ext uri="{63B3BB69-23CF-44E3-9099-C40C66FF867C}">
                  <a14:compatExt spid="_x0000_s127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2712" name="Object 424" hidden="1">
              <a:extLst>
                <a:ext uri="{63B3BB69-23CF-44E3-9099-C40C66FF867C}">
                  <a14:compatExt spid="_x0000_s127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2713" name="Object 425" hidden="1">
              <a:extLst>
                <a:ext uri="{63B3BB69-23CF-44E3-9099-C40C66FF867C}">
                  <a14:compatExt spid="_x0000_s127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2714" name="Object 426" hidden="1">
              <a:extLst>
                <a:ext uri="{63B3BB69-23CF-44E3-9099-C40C66FF867C}">
                  <a14:compatExt spid="_x0000_s127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2715" name="Object 427" hidden="1">
              <a:extLst>
                <a:ext uri="{63B3BB69-23CF-44E3-9099-C40C66FF867C}">
                  <a14:compatExt spid="_x0000_s127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2716" name="Object 428" hidden="1">
              <a:extLst>
                <a:ext uri="{63B3BB69-23CF-44E3-9099-C40C66FF867C}">
                  <a14:compatExt spid="_x0000_s127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2717" name="Object 429" hidden="1">
              <a:extLst>
                <a:ext uri="{63B3BB69-23CF-44E3-9099-C40C66FF867C}">
                  <a14:compatExt spid="_x0000_s127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2718" name="Object 430" hidden="1">
              <a:extLst>
                <a:ext uri="{63B3BB69-23CF-44E3-9099-C40C66FF867C}">
                  <a14:compatExt spid="_x0000_s127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2719" name="Object 431" hidden="1">
              <a:extLst>
                <a:ext uri="{63B3BB69-23CF-44E3-9099-C40C66FF867C}">
                  <a14:compatExt spid="_x0000_s127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2720" name="Object 432" hidden="1">
              <a:extLst>
                <a:ext uri="{63B3BB69-23CF-44E3-9099-C40C66FF867C}">
                  <a14:compatExt spid="_x0000_s127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2721" name="Object 433" hidden="1">
              <a:extLst>
                <a:ext uri="{63B3BB69-23CF-44E3-9099-C40C66FF867C}">
                  <a14:compatExt spid="_x0000_s127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2722" name="Object 434" hidden="1">
              <a:extLst>
                <a:ext uri="{63B3BB69-23CF-44E3-9099-C40C66FF867C}">
                  <a14:compatExt spid="_x0000_s127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2723" name="Object 435" hidden="1">
              <a:extLst>
                <a:ext uri="{63B3BB69-23CF-44E3-9099-C40C66FF867C}">
                  <a14:compatExt spid="_x0000_s127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2724" name="Object 436" hidden="1">
              <a:extLst>
                <a:ext uri="{63B3BB69-23CF-44E3-9099-C40C66FF867C}">
                  <a14:compatExt spid="_x0000_s127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2725" name="Object 437" hidden="1">
              <a:extLst>
                <a:ext uri="{63B3BB69-23CF-44E3-9099-C40C66FF867C}">
                  <a14:compatExt spid="_x0000_s127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2726" name="Object 438" hidden="1">
              <a:extLst>
                <a:ext uri="{63B3BB69-23CF-44E3-9099-C40C66FF867C}">
                  <a14:compatExt spid="_x0000_s127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2727" name="Object 439" hidden="1">
              <a:extLst>
                <a:ext uri="{63B3BB69-23CF-44E3-9099-C40C66FF867C}">
                  <a14:compatExt spid="_x0000_s127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2728" name="Object 440" hidden="1">
              <a:extLst>
                <a:ext uri="{63B3BB69-23CF-44E3-9099-C40C66FF867C}">
                  <a14:compatExt spid="_x0000_s127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2729" name="Object 441" hidden="1">
              <a:extLst>
                <a:ext uri="{63B3BB69-23CF-44E3-9099-C40C66FF867C}">
                  <a14:compatExt spid="_x0000_s127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2730" name="Object 442" hidden="1">
              <a:extLst>
                <a:ext uri="{63B3BB69-23CF-44E3-9099-C40C66FF867C}">
                  <a14:compatExt spid="_x0000_s127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2731" name="Object 443" hidden="1">
              <a:extLst>
                <a:ext uri="{63B3BB69-23CF-44E3-9099-C40C66FF867C}">
                  <a14:compatExt spid="_x0000_s127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2732" name="Object 444" hidden="1">
              <a:extLst>
                <a:ext uri="{63B3BB69-23CF-44E3-9099-C40C66FF867C}">
                  <a14:compatExt spid="_x0000_s127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2733" name="Object 445" hidden="1">
              <a:extLst>
                <a:ext uri="{63B3BB69-23CF-44E3-9099-C40C66FF867C}">
                  <a14:compatExt spid="_x0000_s127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2734" name="Object 446" hidden="1">
              <a:extLst>
                <a:ext uri="{63B3BB69-23CF-44E3-9099-C40C66FF867C}">
                  <a14:compatExt spid="_x0000_s127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2735" name="Object 447" hidden="1">
              <a:extLst>
                <a:ext uri="{63B3BB69-23CF-44E3-9099-C40C66FF867C}">
                  <a14:compatExt spid="_x0000_s127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2736" name="Object 448" hidden="1">
              <a:extLst>
                <a:ext uri="{63B3BB69-23CF-44E3-9099-C40C66FF867C}">
                  <a14:compatExt spid="_x0000_s127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2737" name="Object 449" hidden="1">
              <a:extLst>
                <a:ext uri="{63B3BB69-23CF-44E3-9099-C40C66FF867C}">
                  <a14:compatExt spid="_x0000_s127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2738" name="Object 450" hidden="1">
              <a:extLst>
                <a:ext uri="{63B3BB69-23CF-44E3-9099-C40C66FF867C}">
                  <a14:compatExt spid="_x0000_s127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2739" name="Object 451" hidden="1">
              <a:extLst>
                <a:ext uri="{63B3BB69-23CF-44E3-9099-C40C66FF867C}">
                  <a14:compatExt spid="_x0000_s127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2740" name="Object 452" hidden="1">
              <a:extLst>
                <a:ext uri="{63B3BB69-23CF-44E3-9099-C40C66FF867C}">
                  <a14:compatExt spid="_x0000_s127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2741" name="Object 453" hidden="1">
              <a:extLst>
                <a:ext uri="{63B3BB69-23CF-44E3-9099-C40C66FF867C}">
                  <a14:compatExt spid="_x0000_s127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2742" name="Object 454" hidden="1">
              <a:extLst>
                <a:ext uri="{63B3BB69-23CF-44E3-9099-C40C66FF867C}">
                  <a14:compatExt spid="_x0000_s127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2743" name="Object 455" hidden="1">
              <a:extLst>
                <a:ext uri="{63B3BB69-23CF-44E3-9099-C40C66FF867C}">
                  <a14:compatExt spid="_x0000_s127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2744" name="Object 456" hidden="1">
              <a:extLst>
                <a:ext uri="{63B3BB69-23CF-44E3-9099-C40C66FF867C}">
                  <a14:compatExt spid="_x0000_s127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2745" name="Object 457" hidden="1">
              <a:extLst>
                <a:ext uri="{63B3BB69-23CF-44E3-9099-C40C66FF867C}">
                  <a14:compatExt spid="_x0000_s127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2746" name="Object 458" hidden="1">
              <a:extLst>
                <a:ext uri="{63B3BB69-23CF-44E3-9099-C40C66FF867C}">
                  <a14:compatExt spid="_x0000_s127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2747" name="Object 459" hidden="1">
              <a:extLst>
                <a:ext uri="{63B3BB69-23CF-44E3-9099-C40C66FF867C}">
                  <a14:compatExt spid="_x0000_s127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2748" name="Object 460" hidden="1">
              <a:extLst>
                <a:ext uri="{63B3BB69-23CF-44E3-9099-C40C66FF867C}">
                  <a14:compatExt spid="_x0000_s127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2749" name="Object 461" hidden="1">
              <a:extLst>
                <a:ext uri="{63B3BB69-23CF-44E3-9099-C40C66FF867C}">
                  <a14:compatExt spid="_x0000_s127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2750" name="Object 462" hidden="1">
              <a:extLst>
                <a:ext uri="{63B3BB69-23CF-44E3-9099-C40C66FF867C}">
                  <a14:compatExt spid="_x0000_s127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2751" name="Object 463" hidden="1">
              <a:extLst>
                <a:ext uri="{63B3BB69-23CF-44E3-9099-C40C66FF867C}">
                  <a14:compatExt spid="_x0000_s127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2752" name="Object 464" hidden="1">
              <a:extLst>
                <a:ext uri="{63B3BB69-23CF-44E3-9099-C40C66FF867C}">
                  <a14:compatExt spid="_x0000_s127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2753" name="Object 465" hidden="1">
              <a:extLst>
                <a:ext uri="{63B3BB69-23CF-44E3-9099-C40C66FF867C}">
                  <a14:compatExt spid="_x0000_s127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2754" name="Object 466" hidden="1">
              <a:extLst>
                <a:ext uri="{63B3BB69-23CF-44E3-9099-C40C66FF867C}">
                  <a14:compatExt spid="_x0000_s127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12755" name="Object 467" hidden="1">
              <a:extLst>
                <a:ext uri="{63B3BB69-23CF-44E3-9099-C40C66FF867C}">
                  <a14:compatExt spid="_x0000_s127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12756" name="Object 468" hidden="1">
              <a:extLst>
                <a:ext uri="{63B3BB69-23CF-44E3-9099-C40C66FF867C}">
                  <a14:compatExt spid="_x0000_s127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12757" name="Object 469" hidden="1">
              <a:extLst>
                <a:ext uri="{63B3BB69-23CF-44E3-9099-C40C66FF867C}">
                  <a14:compatExt spid="_x0000_s127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12758" name="Object 470" hidden="1">
              <a:extLst>
                <a:ext uri="{63B3BB69-23CF-44E3-9099-C40C66FF867C}">
                  <a14:compatExt spid="_x0000_s127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12759" name="Object 471" hidden="1">
              <a:extLst>
                <a:ext uri="{63B3BB69-23CF-44E3-9099-C40C66FF867C}">
                  <a14:compatExt spid="_x0000_s127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12760" name="Object 472" hidden="1">
              <a:extLst>
                <a:ext uri="{63B3BB69-23CF-44E3-9099-C40C66FF867C}">
                  <a14:compatExt spid="_x0000_s127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12761" name="Object 473" hidden="1">
              <a:extLst>
                <a:ext uri="{63B3BB69-23CF-44E3-9099-C40C66FF867C}">
                  <a14:compatExt spid="_x0000_s127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12762" name="Object 474" hidden="1">
              <a:extLst>
                <a:ext uri="{63B3BB69-23CF-44E3-9099-C40C66FF867C}">
                  <a14:compatExt spid="_x0000_s127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12763" name="Object 475" hidden="1">
              <a:extLst>
                <a:ext uri="{63B3BB69-23CF-44E3-9099-C40C66FF867C}">
                  <a14:compatExt spid="_x0000_s127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12764" name="Object 476" hidden="1">
              <a:extLst>
                <a:ext uri="{63B3BB69-23CF-44E3-9099-C40C66FF867C}">
                  <a14:compatExt spid="_x0000_s127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12765" name="Object 477" hidden="1">
              <a:extLst>
                <a:ext uri="{63B3BB69-23CF-44E3-9099-C40C66FF867C}">
                  <a14:compatExt spid="_x0000_s127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12766" name="Object 478" hidden="1">
              <a:extLst>
                <a:ext uri="{63B3BB69-23CF-44E3-9099-C40C66FF867C}">
                  <a14:compatExt spid="_x0000_s127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12767" name="Object 479" hidden="1">
              <a:extLst>
                <a:ext uri="{63B3BB69-23CF-44E3-9099-C40C66FF867C}">
                  <a14:compatExt spid="_x0000_s127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12768" name="Object 480" hidden="1">
              <a:extLst>
                <a:ext uri="{63B3BB69-23CF-44E3-9099-C40C66FF867C}">
                  <a14:compatExt spid="_x0000_s127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12769" name="Object 481" hidden="1">
              <a:extLst>
                <a:ext uri="{63B3BB69-23CF-44E3-9099-C40C66FF867C}">
                  <a14:compatExt spid="_x0000_s127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12770" name="Object 482" hidden="1">
              <a:extLst>
                <a:ext uri="{63B3BB69-23CF-44E3-9099-C40C66FF867C}">
                  <a14:compatExt spid="_x0000_s127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12771" name="Object 483" hidden="1">
              <a:extLst>
                <a:ext uri="{63B3BB69-23CF-44E3-9099-C40C66FF867C}">
                  <a14:compatExt spid="_x0000_s127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12772" name="Object 484" hidden="1">
              <a:extLst>
                <a:ext uri="{63B3BB69-23CF-44E3-9099-C40C66FF867C}">
                  <a14:compatExt spid="_x0000_s127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12773" name="Object 485" hidden="1">
              <a:extLst>
                <a:ext uri="{63B3BB69-23CF-44E3-9099-C40C66FF867C}">
                  <a14:compatExt spid="_x0000_s127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12774" name="Object 486" hidden="1">
              <a:extLst>
                <a:ext uri="{63B3BB69-23CF-44E3-9099-C40C66FF867C}">
                  <a14:compatExt spid="_x0000_s127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12775" name="Object 487" hidden="1">
              <a:extLst>
                <a:ext uri="{63B3BB69-23CF-44E3-9099-C40C66FF867C}">
                  <a14:compatExt spid="_x0000_s127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12776" name="Object 488" hidden="1">
              <a:extLst>
                <a:ext uri="{63B3BB69-23CF-44E3-9099-C40C66FF867C}">
                  <a14:compatExt spid="_x0000_s127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12777" name="Object 489" hidden="1">
              <a:extLst>
                <a:ext uri="{63B3BB69-23CF-44E3-9099-C40C66FF867C}">
                  <a14:compatExt spid="_x0000_s127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12778" name="Object 490" hidden="1">
              <a:extLst>
                <a:ext uri="{63B3BB69-23CF-44E3-9099-C40C66FF867C}">
                  <a14:compatExt spid="_x0000_s127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12779" name="Object 491" hidden="1">
              <a:extLst>
                <a:ext uri="{63B3BB69-23CF-44E3-9099-C40C66FF867C}">
                  <a14:compatExt spid="_x0000_s127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12780" name="Object 492" hidden="1">
              <a:extLst>
                <a:ext uri="{63B3BB69-23CF-44E3-9099-C40C66FF867C}">
                  <a14:compatExt spid="_x0000_s127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12781" name="Object 493" hidden="1">
              <a:extLst>
                <a:ext uri="{63B3BB69-23CF-44E3-9099-C40C66FF867C}">
                  <a14:compatExt spid="_x0000_s127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12782" name="Object 494" hidden="1">
              <a:extLst>
                <a:ext uri="{63B3BB69-23CF-44E3-9099-C40C66FF867C}">
                  <a14:compatExt spid="_x0000_s127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12783" name="Object 495" hidden="1">
              <a:extLst>
                <a:ext uri="{63B3BB69-23CF-44E3-9099-C40C66FF867C}">
                  <a14:compatExt spid="_x0000_s127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12784" name="Object 496" hidden="1">
              <a:extLst>
                <a:ext uri="{63B3BB69-23CF-44E3-9099-C40C66FF867C}">
                  <a14:compatExt spid="_x0000_s127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12785" name="Object 497" hidden="1">
              <a:extLst>
                <a:ext uri="{63B3BB69-23CF-44E3-9099-C40C66FF867C}">
                  <a14:compatExt spid="_x0000_s127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12786" name="Object 498" hidden="1">
              <a:extLst>
                <a:ext uri="{63B3BB69-23CF-44E3-9099-C40C66FF867C}">
                  <a14:compatExt spid="_x0000_s127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12787" name="Object 499" hidden="1">
              <a:extLst>
                <a:ext uri="{63B3BB69-23CF-44E3-9099-C40C66FF867C}">
                  <a14:compatExt spid="_x0000_s127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12788" name="Object 500" hidden="1">
              <a:extLst>
                <a:ext uri="{63B3BB69-23CF-44E3-9099-C40C66FF867C}">
                  <a14:compatExt spid="_x0000_s127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12789" name="Object 501" hidden="1">
              <a:extLst>
                <a:ext uri="{63B3BB69-23CF-44E3-9099-C40C66FF867C}">
                  <a14:compatExt spid="_x0000_s127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12790" name="Object 502" hidden="1">
              <a:extLst>
                <a:ext uri="{63B3BB69-23CF-44E3-9099-C40C66FF867C}">
                  <a14:compatExt spid="_x0000_s127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31</xdr:row>
          <xdr:rowOff>0</xdr:rowOff>
        </xdr:from>
        <xdr:to>
          <xdr:col>1</xdr:col>
          <xdr:colOff>123825</xdr:colOff>
          <xdr:row>31</xdr:row>
          <xdr:rowOff>0</xdr:rowOff>
        </xdr:to>
        <xdr:sp macro="" textlink="">
          <xdr:nvSpPr>
            <xdr:cNvPr id="12791" name="Object 503" hidden="1">
              <a:extLst>
                <a:ext uri="{63B3BB69-23CF-44E3-9099-C40C66FF867C}">
                  <a14:compatExt spid="_x0000_s127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12792" name="Object 504" hidden="1">
              <a:extLst>
                <a:ext uri="{63B3BB69-23CF-44E3-9099-C40C66FF867C}">
                  <a14:compatExt spid="_x0000_s127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12793" name="Object 505" hidden="1">
              <a:extLst>
                <a:ext uri="{63B3BB69-23CF-44E3-9099-C40C66FF867C}">
                  <a14:compatExt spid="_x0000_s127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12794" name="Object 506" hidden="1">
              <a:extLst>
                <a:ext uri="{63B3BB69-23CF-44E3-9099-C40C66FF867C}">
                  <a14:compatExt spid="_x0000_s127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12795" name="Object 507" hidden="1">
              <a:extLst>
                <a:ext uri="{63B3BB69-23CF-44E3-9099-C40C66FF867C}">
                  <a14:compatExt spid="_x0000_s127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12796" name="Object 508" hidden="1">
              <a:extLst>
                <a:ext uri="{63B3BB69-23CF-44E3-9099-C40C66FF867C}">
                  <a14:compatExt spid="_x0000_s127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12797" name="Object 509" hidden="1">
              <a:extLst>
                <a:ext uri="{63B3BB69-23CF-44E3-9099-C40C66FF867C}">
                  <a14:compatExt spid="_x0000_s127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12798" name="Object 510" hidden="1">
              <a:extLst>
                <a:ext uri="{63B3BB69-23CF-44E3-9099-C40C66FF867C}">
                  <a14:compatExt spid="_x0000_s127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12799" name="Object 511" hidden="1">
              <a:extLst>
                <a:ext uri="{63B3BB69-23CF-44E3-9099-C40C66FF867C}">
                  <a14:compatExt spid="_x0000_s127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12800" name="Object 512" hidden="1">
              <a:extLst>
                <a:ext uri="{63B3BB69-23CF-44E3-9099-C40C66FF867C}">
                  <a14:compatExt spid="_x0000_s128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12801" name="Object 513" hidden="1">
              <a:extLst>
                <a:ext uri="{63B3BB69-23CF-44E3-9099-C40C66FF867C}">
                  <a14:compatExt spid="_x0000_s128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12802" name="Object 514" hidden="1">
              <a:extLst>
                <a:ext uri="{63B3BB69-23CF-44E3-9099-C40C66FF867C}">
                  <a14:compatExt spid="_x0000_s128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12803" name="Object 515" hidden="1">
              <a:extLst>
                <a:ext uri="{63B3BB69-23CF-44E3-9099-C40C66FF867C}">
                  <a14:compatExt spid="_x0000_s128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12804" name="Object 516" hidden="1">
              <a:extLst>
                <a:ext uri="{63B3BB69-23CF-44E3-9099-C40C66FF867C}">
                  <a14:compatExt spid="_x0000_s128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12805" name="Object 517" hidden="1">
              <a:extLst>
                <a:ext uri="{63B3BB69-23CF-44E3-9099-C40C66FF867C}">
                  <a14:compatExt spid="_x0000_s128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12806" name="Object 518" hidden="1">
              <a:extLst>
                <a:ext uri="{63B3BB69-23CF-44E3-9099-C40C66FF867C}">
                  <a14:compatExt spid="_x0000_s128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12807" name="Object 519" hidden="1">
              <a:extLst>
                <a:ext uri="{63B3BB69-23CF-44E3-9099-C40C66FF867C}">
                  <a14:compatExt spid="_x0000_s128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12808" name="Object 520" hidden="1">
              <a:extLst>
                <a:ext uri="{63B3BB69-23CF-44E3-9099-C40C66FF867C}">
                  <a14:compatExt spid="_x0000_s128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12809" name="Object 521" hidden="1">
              <a:extLst>
                <a:ext uri="{63B3BB69-23CF-44E3-9099-C40C66FF867C}">
                  <a14:compatExt spid="_x0000_s128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12810" name="Object 522" hidden="1">
              <a:extLst>
                <a:ext uri="{63B3BB69-23CF-44E3-9099-C40C66FF867C}">
                  <a14:compatExt spid="_x0000_s128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12811" name="Object 523" hidden="1">
              <a:extLst>
                <a:ext uri="{63B3BB69-23CF-44E3-9099-C40C66FF867C}">
                  <a14:compatExt spid="_x0000_s128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12812" name="Object 524" hidden="1">
              <a:extLst>
                <a:ext uri="{63B3BB69-23CF-44E3-9099-C40C66FF867C}">
                  <a14:compatExt spid="_x0000_s128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12813" name="Object 525" hidden="1">
              <a:extLst>
                <a:ext uri="{63B3BB69-23CF-44E3-9099-C40C66FF867C}">
                  <a14:compatExt spid="_x0000_s128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12814" name="Object 526" hidden="1">
              <a:extLst>
                <a:ext uri="{63B3BB69-23CF-44E3-9099-C40C66FF867C}">
                  <a14:compatExt spid="_x0000_s128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12815" name="Object 527" hidden="1">
              <a:extLst>
                <a:ext uri="{63B3BB69-23CF-44E3-9099-C40C66FF867C}">
                  <a14:compatExt spid="_x0000_s128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12816" name="Object 528" hidden="1">
              <a:extLst>
                <a:ext uri="{63B3BB69-23CF-44E3-9099-C40C66FF867C}">
                  <a14:compatExt spid="_x0000_s128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12817" name="Object 529" hidden="1">
              <a:extLst>
                <a:ext uri="{63B3BB69-23CF-44E3-9099-C40C66FF867C}">
                  <a14:compatExt spid="_x0000_s128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12818" name="Object 530" hidden="1">
              <a:extLst>
                <a:ext uri="{63B3BB69-23CF-44E3-9099-C40C66FF867C}">
                  <a14:compatExt spid="_x0000_s128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12819" name="Object 531" hidden="1">
              <a:extLst>
                <a:ext uri="{63B3BB69-23CF-44E3-9099-C40C66FF867C}">
                  <a14:compatExt spid="_x0000_s128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12820" name="Object 532" hidden="1">
              <a:extLst>
                <a:ext uri="{63B3BB69-23CF-44E3-9099-C40C66FF867C}">
                  <a14:compatExt spid="_x0000_s128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12821" name="Object 533" hidden="1">
              <a:extLst>
                <a:ext uri="{63B3BB69-23CF-44E3-9099-C40C66FF867C}">
                  <a14:compatExt spid="_x0000_s128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12822" name="Object 534" hidden="1">
              <a:extLst>
                <a:ext uri="{63B3BB69-23CF-44E3-9099-C40C66FF867C}">
                  <a14:compatExt spid="_x0000_s128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12823" name="Object 535" hidden="1">
              <a:extLst>
                <a:ext uri="{63B3BB69-23CF-44E3-9099-C40C66FF867C}">
                  <a14:compatExt spid="_x0000_s128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12824" name="Object 536" hidden="1">
              <a:extLst>
                <a:ext uri="{63B3BB69-23CF-44E3-9099-C40C66FF867C}">
                  <a14:compatExt spid="_x0000_s128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12825" name="Object 537" hidden="1">
              <a:extLst>
                <a:ext uri="{63B3BB69-23CF-44E3-9099-C40C66FF867C}">
                  <a14:compatExt spid="_x0000_s128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12826" name="Object 538" hidden="1">
              <a:extLst>
                <a:ext uri="{63B3BB69-23CF-44E3-9099-C40C66FF867C}">
                  <a14:compatExt spid="_x0000_s128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29</xdr:row>
          <xdr:rowOff>0</xdr:rowOff>
        </xdr:from>
        <xdr:to>
          <xdr:col>1</xdr:col>
          <xdr:colOff>123825</xdr:colOff>
          <xdr:row>29</xdr:row>
          <xdr:rowOff>0</xdr:rowOff>
        </xdr:to>
        <xdr:sp macro="" textlink="">
          <xdr:nvSpPr>
            <xdr:cNvPr id="12827" name="Object 539" hidden="1">
              <a:extLst>
                <a:ext uri="{63B3BB69-23CF-44E3-9099-C40C66FF867C}">
                  <a14:compatExt spid="_x0000_s128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123825</xdr:colOff>
          <xdr:row>60</xdr:row>
          <xdr:rowOff>0</xdr:rowOff>
        </xdr:to>
        <xdr:sp macro="" textlink="">
          <xdr:nvSpPr>
            <xdr:cNvPr id="12828" name="Object 540" hidden="1">
              <a:extLst>
                <a:ext uri="{63B3BB69-23CF-44E3-9099-C40C66FF867C}">
                  <a14:compatExt spid="_x0000_s128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123825</xdr:colOff>
          <xdr:row>60</xdr:row>
          <xdr:rowOff>0</xdr:rowOff>
        </xdr:to>
        <xdr:sp macro="" textlink="">
          <xdr:nvSpPr>
            <xdr:cNvPr id="12829" name="Object 541" hidden="1">
              <a:extLst>
                <a:ext uri="{63B3BB69-23CF-44E3-9099-C40C66FF867C}">
                  <a14:compatExt spid="_x0000_s128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123825</xdr:colOff>
          <xdr:row>60</xdr:row>
          <xdr:rowOff>0</xdr:rowOff>
        </xdr:to>
        <xdr:sp macro="" textlink="">
          <xdr:nvSpPr>
            <xdr:cNvPr id="12830" name="Object 542" hidden="1">
              <a:extLst>
                <a:ext uri="{63B3BB69-23CF-44E3-9099-C40C66FF867C}">
                  <a14:compatExt spid="_x0000_s128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123825</xdr:colOff>
          <xdr:row>60</xdr:row>
          <xdr:rowOff>0</xdr:rowOff>
        </xdr:to>
        <xdr:sp macro="" textlink="">
          <xdr:nvSpPr>
            <xdr:cNvPr id="12831" name="Object 543" hidden="1">
              <a:extLst>
                <a:ext uri="{63B3BB69-23CF-44E3-9099-C40C66FF867C}">
                  <a14:compatExt spid="_x0000_s128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123825</xdr:colOff>
          <xdr:row>60</xdr:row>
          <xdr:rowOff>0</xdr:rowOff>
        </xdr:to>
        <xdr:sp macro="" textlink="">
          <xdr:nvSpPr>
            <xdr:cNvPr id="12832" name="Object 544" hidden="1">
              <a:extLst>
                <a:ext uri="{63B3BB69-23CF-44E3-9099-C40C66FF867C}">
                  <a14:compatExt spid="_x0000_s128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60</xdr:row>
          <xdr:rowOff>0</xdr:rowOff>
        </xdr:from>
        <xdr:to>
          <xdr:col>1</xdr:col>
          <xdr:colOff>123825</xdr:colOff>
          <xdr:row>60</xdr:row>
          <xdr:rowOff>0</xdr:rowOff>
        </xdr:to>
        <xdr:sp macro="" textlink="">
          <xdr:nvSpPr>
            <xdr:cNvPr id="12833" name="Object 545" hidden="1">
              <a:extLst>
                <a:ext uri="{63B3BB69-23CF-44E3-9099-C40C66FF867C}">
                  <a14:compatExt spid="_x0000_s128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58</xdr:row>
          <xdr:rowOff>0</xdr:rowOff>
        </xdr:from>
        <xdr:to>
          <xdr:col>1</xdr:col>
          <xdr:colOff>123825</xdr:colOff>
          <xdr:row>58</xdr:row>
          <xdr:rowOff>0</xdr:rowOff>
        </xdr:to>
        <xdr:sp macro="" textlink="">
          <xdr:nvSpPr>
            <xdr:cNvPr id="12834" name="Object 546" hidden="1">
              <a:extLst>
                <a:ext uri="{63B3BB69-23CF-44E3-9099-C40C66FF867C}">
                  <a14:compatExt spid="_x0000_s128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58</xdr:row>
          <xdr:rowOff>0</xdr:rowOff>
        </xdr:from>
        <xdr:to>
          <xdr:col>1</xdr:col>
          <xdr:colOff>123825</xdr:colOff>
          <xdr:row>58</xdr:row>
          <xdr:rowOff>0</xdr:rowOff>
        </xdr:to>
        <xdr:sp macro="" textlink="">
          <xdr:nvSpPr>
            <xdr:cNvPr id="12835" name="Object 547" hidden="1">
              <a:extLst>
                <a:ext uri="{63B3BB69-23CF-44E3-9099-C40C66FF867C}">
                  <a14:compatExt spid="_x0000_s128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58</xdr:row>
          <xdr:rowOff>0</xdr:rowOff>
        </xdr:from>
        <xdr:to>
          <xdr:col>1</xdr:col>
          <xdr:colOff>57150</xdr:colOff>
          <xdr:row>58</xdr:row>
          <xdr:rowOff>0</xdr:rowOff>
        </xdr:to>
        <xdr:sp macro="" textlink="">
          <xdr:nvSpPr>
            <xdr:cNvPr id="12836" name="Object 548" hidden="1">
              <a:extLst>
                <a:ext uri="{63B3BB69-23CF-44E3-9099-C40C66FF867C}">
                  <a14:compatExt spid="_x0000_s128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58</xdr:row>
          <xdr:rowOff>0</xdr:rowOff>
        </xdr:from>
        <xdr:to>
          <xdr:col>1</xdr:col>
          <xdr:colOff>104775</xdr:colOff>
          <xdr:row>58</xdr:row>
          <xdr:rowOff>0</xdr:rowOff>
        </xdr:to>
        <xdr:sp macro="" textlink="">
          <xdr:nvSpPr>
            <xdr:cNvPr id="12837" name="Object 549" hidden="1">
              <a:extLst>
                <a:ext uri="{63B3BB69-23CF-44E3-9099-C40C66FF867C}">
                  <a14:compatExt spid="_x0000_s128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58</xdr:row>
          <xdr:rowOff>0</xdr:rowOff>
        </xdr:from>
        <xdr:to>
          <xdr:col>1</xdr:col>
          <xdr:colOff>123825</xdr:colOff>
          <xdr:row>58</xdr:row>
          <xdr:rowOff>0</xdr:rowOff>
        </xdr:to>
        <xdr:sp macro="" textlink="">
          <xdr:nvSpPr>
            <xdr:cNvPr id="12838" name="Object 550" hidden="1">
              <a:extLst>
                <a:ext uri="{63B3BB69-23CF-44E3-9099-C40C66FF867C}">
                  <a14:compatExt spid="_x0000_s128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58</xdr:row>
          <xdr:rowOff>0</xdr:rowOff>
        </xdr:from>
        <xdr:to>
          <xdr:col>1</xdr:col>
          <xdr:colOff>123825</xdr:colOff>
          <xdr:row>58</xdr:row>
          <xdr:rowOff>0</xdr:rowOff>
        </xdr:to>
        <xdr:sp macro="" textlink="">
          <xdr:nvSpPr>
            <xdr:cNvPr id="12839" name="Object 551" hidden="1">
              <a:extLst>
                <a:ext uri="{63B3BB69-23CF-44E3-9099-C40C66FF867C}">
                  <a14:compatExt spid="_x0000_s128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58</xdr:row>
          <xdr:rowOff>0</xdr:rowOff>
        </xdr:from>
        <xdr:to>
          <xdr:col>1</xdr:col>
          <xdr:colOff>57150</xdr:colOff>
          <xdr:row>58</xdr:row>
          <xdr:rowOff>0</xdr:rowOff>
        </xdr:to>
        <xdr:sp macro="" textlink="">
          <xdr:nvSpPr>
            <xdr:cNvPr id="12840" name="Object 552" hidden="1">
              <a:extLst>
                <a:ext uri="{63B3BB69-23CF-44E3-9099-C40C66FF867C}">
                  <a14:compatExt spid="_x0000_s128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58</xdr:row>
          <xdr:rowOff>0</xdr:rowOff>
        </xdr:from>
        <xdr:to>
          <xdr:col>1</xdr:col>
          <xdr:colOff>104775</xdr:colOff>
          <xdr:row>58</xdr:row>
          <xdr:rowOff>0</xdr:rowOff>
        </xdr:to>
        <xdr:sp macro="" textlink="">
          <xdr:nvSpPr>
            <xdr:cNvPr id="12841" name="Object 553" hidden="1">
              <a:extLst>
                <a:ext uri="{63B3BB69-23CF-44E3-9099-C40C66FF867C}">
                  <a14:compatExt spid="_x0000_s128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59</xdr:row>
          <xdr:rowOff>0</xdr:rowOff>
        </xdr:from>
        <xdr:to>
          <xdr:col>1</xdr:col>
          <xdr:colOff>123825</xdr:colOff>
          <xdr:row>59</xdr:row>
          <xdr:rowOff>0</xdr:rowOff>
        </xdr:to>
        <xdr:sp macro="" textlink="">
          <xdr:nvSpPr>
            <xdr:cNvPr id="12842" name="Object 554" hidden="1">
              <a:extLst>
                <a:ext uri="{63B3BB69-23CF-44E3-9099-C40C66FF867C}">
                  <a14:compatExt spid="_x0000_s128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59</xdr:row>
          <xdr:rowOff>0</xdr:rowOff>
        </xdr:from>
        <xdr:to>
          <xdr:col>1</xdr:col>
          <xdr:colOff>123825</xdr:colOff>
          <xdr:row>59</xdr:row>
          <xdr:rowOff>0</xdr:rowOff>
        </xdr:to>
        <xdr:sp macro="" textlink="">
          <xdr:nvSpPr>
            <xdr:cNvPr id="12843" name="Object 555" hidden="1">
              <a:extLst>
                <a:ext uri="{63B3BB69-23CF-44E3-9099-C40C66FF867C}">
                  <a14:compatExt spid="_x0000_s128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59</xdr:row>
          <xdr:rowOff>0</xdr:rowOff>
        </xdr:from>
        <xdr:to>
          <xdr:col>1</xdr:col>
          <xdr:colOff>57150</xdr:colOff>
          <xdr:row>59</xdr:row>
          <xdr:rowOff>0</xdr:rowOff>
        </xdr:to>
        <xdr:sp macro="" textlink="">
          <xdr:nvSpPr>
            <xdr:cNvPr id="12844" name="Object 556" hidden="1">
              <a:extLst>
                <a:ext uri="{63B3BB69-23CF-44E3-9099-C40C66FF867C}">
                  <a14:compatExt spid="_x0000_s128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59</xdr:row>
          <xdr:rowOff>0</xdr:rowOff>
        </xdr:from>
        <xdr:to>
          <xdr:col>1</xdr:col>
          <xdr:colOff>104775</xdr:colOff>
          <xdr:row>59</xdr:row>
          <xdr:rowOff>0</xdr:rowOff>
        </xdr:to>
        <xdr:sp macro="" textlink="">
          <xdr:nvSpPr>
            <xdr:cNvPr id="12845" name="Object 557" hidden="1">
              <a:extLst>
                <a:ext uri="{63B3BB69-23CF-44E3-9099-C40C66FF867C}">
                  <a14:compatExt spid="_x0000_s128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59</xdr:row>
          <xdr:rowOff>0</xdr:rowOff>
        </xdr:from>
        <xdr:to>
          <xdr:col>1</xdr:col>
          <xdr:colOff>123825</xdr:colOff>
          <xdr:row>59</xdr:row>
          <xdr:rowOff>0</xdr:rowOff>
        </xdr:to>
        <xdr:sp macro="" textlink="">
          <xdr:nvSpPr>
            <xdr:cNvPr id="12846" name="Object 558" hidden="1">
              <a:extLst>
                <a:ext uri="{63B3BB69-23CF-44E3-9099-C40C66FF867C}">
                  <a14:compatExt spid="_x0000_s128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59</xdr:row>
          <xdr:rowOff>0</xdr:rowOff>
        </xdr:from>
        <xdr:to>
          <xdr:col>1</xdr:col>
          <xdr:colOff>123825</xdr:colOff>
          <xdr:row>59</xdr:row>
          <xdr:rowOff>0</xdr:rowOff>
        </xdr:to>
        <xdr:sp macro="" textlink="">
          <xdr:nvSpPr>
            <xdr:cNvPr id="12847" name="Object 559" hidden="1">
              <a:extLst>
                <a:ext uri="{63B3BB69-23CF-44E3-9099-C40C66FF867C}">
                  <a14:compatExt spid="_x0000_s128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59</xdr:row>
          <xdr:rowOff>0</xdr:rowOff>
        </xdr:from>
        <xdr:to>
          <xdr:col>1</xdr:col>
          <xdr:colOff>57150</xdr:colOff>
          <xdr:row>59</xdr:row>
          <xdr:rowOff>0</xdr:rowOff>
        </xdr:to>
        <xdr:sp macro="" textlink="">
          <xdr:nvSpPr>
            <xdr:cNvPr id="12848" name="Object 560" hidden="1">
              <a:extLst>
                <a:ext uri="{63B3BB69-23CF-44E3-9099-C40C66FF867C}">
                  <a14:compatExt spid="_x0000_s128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59</xdr:row>
          <xdr:rowOff>0</xdr:rowOff>
        </xdr:from>
        <xdr:to>
          <xdr:col>1</xdr:col>
          <xdr:colOff>104775</xdr:colOff>
          <xdr:row>59</xdr:row>
          <xdr:rowOff>0</xdr:rowOff>
        </xdr:to>
        <xdr:sp macro="" textlink="">
          <xdr:nvSpPr>
            <xdr:cNvPr id="12849" name="Object 561" hidden="1">
              <a:extLst>
                <a:ext uri="{63B3BB69-23CF-44E3-9099-C40C66FF867C}">
                  <a14:compatExt spid="_x0000_s128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58</xdr:row>
          <xdr:rowOff>0</xdr:rowOff>
        </xdr:from>
        <xdr:to>
          <xdr:col>1</xdr:col>
          <xdr:colOff>123825</xdr:colOff>
          <xdr:row>58</xdr:row>
          <xdr:rowOff>0</xdr:rowOff>
        </xdr:to>
        <xdr:sp macro="" textlink="">
          <xdr:nvSpPr>
            <xdr:cNvPr id="12850" name="Object 562" hidden="1">
              <a:extLst>
                <a:ext uri="{63B3BB69-23CF-44E3-9099-C40C66FF867C}">
                  <a14:compatExt spid="_x0000_s128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58</xdr:row>
          <xdr:rowOff>0</xdr:rowOff>
        </xdr:from>
        <xdr:to>
          <xdr:col>1</xdr:col>
          <xdr:colOff>123825</xdr:colOff>
          <xdr:row>58</xdr:row>
          <xdr:rowOff>0</xdr:rowOff>
        </xdr:to>
        <xdr:sp macro="" textlink="">
          <xdr:nvSpPr>
            <xdr:cNvPr id="12851" name="Object 563" hidden="1">
              <a:extLst>
                <a:ext uri="{63B3BB69-23CF-44E3-9099-C40C66FF867C}">
                  <a14:compatExt spid="_x0000_s128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58</xdr:row>
          <xdr:rowOff>0</xdr:rowOff>
        </xdr:from>
        <xdr:to>
          <xdr:col>1</xdr:col>
          <xdr:colOff>57150</xdr:colOff>
          <xdr:row>58</xdr:row>
          <xdr:rowOff>0</xdr:rowOff>
        </xdr:to>
        <xdr:sp macro="" textlink="">
          <xdr:nvSpPr>
            <xdr:cNvPr id="12852" name="Object 564" hidden="1">
              <a:extLst>
                <a:ext uri="{63B3BB69-23CF-44E3-9099-C40C66FF867C}">
                  <a14:compatExt spid="_x0000_s128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58</xdr:row>
          <xdr:rowOff>0</xdr:rowOff>
        </xdr:from>
        <xdr:to>
          <xdr:col>1</xdr:col>
          <xdr:colOff>104775</xdr:colOff>
          <xdr:row>58</xdr:row>
          <xdr:rowOff>0</xdr:rowOff>
        </xdr:to>
        <xdr:sp macro="" textlink="">
          <xdr:nvSpPr>
            <xdr:cNvPr id="12853" name="Object 565" hidden="1">
              <a:extLst>
                <a:ext uri="{63B3BB69-23CF-44E3-9099-C40C66FF867C}">
                  <a14:compatExt spid="_x0000_s128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58</xdr:row>
          <xdr:rowOff>0</xdr:rowOff>
        </xdr:from>
        <xdr:to>
          <xdr:col>1</xdr:col>
          <xdr:colOff>123825</xdr:colOff>
          <xdr:row>58</xdr:row>
          <xdr:rowOff>0</xdr:rowOff>
        </xdr:to>
        <xdr:sp macro="" textlink="">
          <xdr:nvSpPr>
            <xdr:cNvPr id="12854" name="Object 566" hidden="1">
              <a:extLst>
                <a:ext uri="{63B3BB69-23CF-44E3-9099-C40C66FF867C}">
                  <a14:compatExt spid="_x0000_s128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58</xdr:row>
          <xdr:rowOff>0</xdr:rowOff>
        </xdr:from>
        <xdr:to>
          <xdr:col>1</xdr:col>
          <xdr:colOff>123825</xdr:colOff>
          <xdr:row>58</xdr:row>
          <xdr:rowOff>0</xdr:rowOff>
        </xdr:to>
        <xdr:sp macro="" textlink="">
          <xdr:nvSpPr>
            <xdr:cNvPr id="12855" name="Object 567" hidden="1">
              <a:extLst>
                <a:ext uri="{63B3BB69-23CF-44E3-9099-C40C66FF867C}">
                  <a14:compatExt spid="_x0000_s128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58</xdr:row>
          <xdr:rowOff>0</xdr:rowOff>
        </xdr:from>
        <xdr:to>
          <xdr:col>1</xdr:col>
          <xdr:colOff>57150</xdr:colOff>
          <xdr:row>58</xdr:row>
          <xdr:rowOff>0</xdr:rowOff>
        </xdr:to>
        <xdr:sp macro="" textlink="">
          <xdr:nvSpPr>
            <xdr:cNvPr id="12856" name="Object 568" hidden="1">
              <a:extLst>
                <a:ext uri="{63B3BB69-23CF-44E3-9099-C40C66FF867C}">
                  <a14:compatExt spid="_x0000_s128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58</xdr:row>
          <xdr:rowOff>0</xdr:rowOff>
        </xdr:from>
        <xdr:to>
          <xdr:col>1</xdr:col>
          <xdr:colOff>104775</xdr:colOff>
          <xdr:row>58</xdr:row>
          <xdr:rowOff>0</xdr:rowOff>
        </xdr:to>
        <xdr:sp macro="" textlink="">
          <xdr:nvSpPr>
            <xdr:cNvPr id="12857" name="Object 569" hidden="1">
              <a:extLst>
                <a:ext uri="{63B3BB69-23CF-44E3-9099-C40C66FF867C}">
                  <a14:compatExt spid="_x0000_s128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76</xdr:row>
          <xdr:rowOff>0</xdr:rowOff>
        </xdr:from>
        <xdr:to>
          <xdr:col>1</xdr:col>
          <xdr:colOff>123825</xdr:colOff>
          <xdr:row>76</xdr:row>
          <xdr:rowOff>0</xdr:rowOff>
        </xdr:to>
        <xdr:sp macro="" textlink="">
          <xdr:nvSpPr>
            <xdr:cNvPr id="12858" name="Object 570" hidden="1">
              <a:extLst>
                <a:ext uri="{63B3BB69-23CF-44E3-9099-C40C66FF867C}">
                  <a14:compatExt spid="_x0000_s128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76</xdr:row>
          <xdr:rowOff>0</xdr:rowOff>
        </xdr:from>
        <xdr:to>
          <xdr:col>1</xdr:col>
          <xdr:colOff>123825</xdr:colOff>
          <xdr:row>76</xdr:row>
          <xdr:rowOff>0</xdr:rowOff>
        </xdr:to>
        <xdr:sp macro="" textlink="">
          <xdr:nvSpPr>
            <xdr:cNvPr id="12859" name="Object 571" hidden="1">
              <a:extLst>
                <a:ext uri="{63B3BB69-23CF-44E3-9099-C40C66FF867C}">
                  <a14:compatExt spid="_x0000_s128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75</xdr:row>
          <xdr:rowOff>0</xdr:rowOff>
        </xdr:from>
        <xdr:to>
          <xdr:col>1</xdr:col>
          <xdr:colOff>123825</xdr:colOff>
          <xdr:row>75</xdr:row>
          <xdr:rowOff>0</xdr:rowOff>
        </xdr:to>
        <xdr:sp macro="" textlink="">
          <xdr:nvSpPr>
            <xdr:cNvPr id="12860" name="Object 572" hidden="1">
              <a:extLst>
                <a:ext uri="{63B3BB69-23CF-44E3-9099-C40C66FF867C}">
                  <a14:compatExt spid="_x0000_s128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75</xdr:row>
          <xdr:rowOff>0</xdr:rowOff>
        </xdr:from>
        <xdr:to>
          <xdr:col>1</xdr:col>
          <xdr:colOff>123825</xdr:colOff>
          <xdr:row>75</xdr:row>
          <xdr:rowOff>0</xdr:rowOff>
        </xdr:to>
        <xdr:sp macro="" textlink="">
          <xdr:nvSpPr>
            <xdr:cNvPr id="12861" name="Object 573" hidden="1">
              <a:extLst>
                <a:ext uri="{63B3BB69-23CF-44E3-9099-C40C66FF867C}">
                  <a14:compatExt spid="_x0000_s128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75</xdr:row>
          <xdr:rowOff>0</xdr:rowOff>
        </xdr:from>
        <xdr:to>
          <xdr:col>1</xdr:col>
          <xdr:colOff>123825</xdr:colOff>
          <xdr:row>75</xdr:row>
          <xdr:rowOff>0</xdr:rowOff>
        </xdr:to>
        <xdr:sp macro="" textlink="">
          <xdr:nvSpPr>
            <xdr:cNvPr id="12862" name="Object 574" hidden="1">
              <a:extLst>
                <a:ext uri="{63B3BB69-23CF-44E3-9099-C40C66FF867C}">
                  <a14:compatExt spid="_x0000_s128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76</xdr:row>
          <xdr:rowOff>85725</xdr:rowOff>
        </xdr:from>
        <xdr:to>
          <xdr:col>1</xdr:col>
          <xdr:colOff>123825</xdr:colOff>
          <xdr:row>76</xdr:row>
          <xdr:rowOff>85725</xdr:rowOff>
        </xdr:to>
        <xdr:sp macro="" textlink="">
          <xdr:nvSpPr>
            <xdr:cNvPr id="12863" name="Object 575" hidden="1">
              <a:extLst>
                <a:ext uri="{63B3BB69-23CF-44E3-9099-C40C66FF867C}">
                  <a14:compatExt spid="_x0000_s128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109</xdr:row>
          <xdr:rowOff>0</xdr:rowOff>
        </xdr:from>
        <xdr:to>
          <xdr:col>1</xdr:col>
          <xdr:colOff>123825</xdr:colOff>
          <xdr:row>109</xdr:row>
          <xdr:rowOff>0</xdr:rowOff>
        </xdr:to>
        <xdr:sp macro="" textlink="">
          <xdr:nvSpPr>
            <xdr:cNvPr id="12864" name="Object 576" hidden="1">
              <a:extLst>
                <a:ext uri="{63B3BB69-23CF-44E3-9099-C40C66FF867C}">
                  <a14:compatExt spid="_x0000_s128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109</xdr:row>
          <xdr:rowOff>0</xdr:rowOff>
        </xdr:from>
        <xdr:to>
          <xdr:col>1</xdr:col>
          <xdr:colOff>123825</xdr:colOff>
          <xdr:row>109</xdr:row>
          <xdr:rowOff>0</xdr:rowOff>
        </xdr:to>
        <xdr:sp macro="" textlink="">
          <xdr:nvSpPr>
            <xdr:cNvPr id="12865" name="Object 577" hidden="1">
              <a:extLst>
                <a:ext uri="{63B3BB69-23CF-44E3-9099-C40C66FF867C}">
                  <a14:compatExt spid="_x0000_s128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109</xdr:row>
          <xdr:rowOff>0</xdr:rowOff>
        </xdr:from>
        <xdr:to>
          <xdr:col>1</xdr:col>
          <xdr:colOff>123825</xdr:colOff>
          <xdr:row>109</xdr:row>
          <xdr:rowOff>0</xdr:rowOff>
        </xdr:to>
        <xdr:sp macro="" textlink="">
          <xdr:nvSpPr>
            <xdr:cNvPr id="12866" name="Object 578" hidden="1">
              <a:extLst>
                <a:ext uri="{63B3BB69-23CF-44E3-9099-C40C66FF867C}">
                  <a14:compatExt spid="_x0000_s128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109</xdr:row>
          <xdr:rowOff>0</xdr:rowOff>
        </xdr:from>
        <xdr:to>
          <xdr:col>1</xdr:col>
          <xdr:colOff>123825</xdr:colOff>
          <xdr:row>109</xdr:row>
          <xdr:rowOff>0</xdr:rowOff>
        </xdr:to>
        <xdr:sp macro="" textlink="">
          <xdr:nvSpPr>
            <xdr:cNvPr id="12867" name="Object 579" hidden="1">
              <a:extLst>
                <a:ext uri="{63B3BB69-23CF-44E3-9099-C40C66FF867C}">
                  <a14:compatExt spid="_x0000_s128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109</xdr:row>
          <xdr:rowOff>0</xdr:rowOff>
        </xdr:from>
        <xdr:to>
          <xdr:col>1</xdr:col>
          <xdr:colOff>123825</xdr:colOff>
          <xdr:row>109</xdr:row>
          <xdr:rowOff>0</xdr:rowOff>
        </xdr:to>
        <xdr:sp macro="" textlink="">
          <xdr:nvSpPr>
            <xdr:cNvPr id="12868" name="Object 580" hidden="1">
              <a:extLst>
                <a:ext uri="{63B3BB69-23CF-44E3-9099-C40C66FF867C}">
                  <a14:compatExt spid="_x0000_s128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109</xdr:row>
          <xdr:rowOff>0</xdr:rowOff>
        </xdr:from>
        <xdr:to>
          <xdr:col>1</xdr:col>
          <xdr:colOff>123825</xdr:colOff>
          <xdr:row>109</xdr:row>
          <xdr:rowOff>0</xdr:rowOff>
        </xdr:to>
        <xdr:sp macro="" textlink="">
          <xdr:nvSpPr>
            <xdr:cNvPr id="12869" name="Object 581" hidden="1">
              <a:extLst>
                <a:ext uri="{63B3BB69-23CF-44E3-9099-C40C66FF867C}">
                  <a14:compatExt spid="_x0000_s128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132</xdr:row>
          <xdr:rowOff>0</xdr:rowOff>
        </xdr:from>
        <xdr:to>
          <xdr:col>1</xdr:col>
          <xdr:colOff>123825</xdr:colOff>
          <xdr:row>132</xdr:row>
          <xdr:rowOff>0</xdr:rowOff>
        </xdr:to>
        <xdr:sp macro="" textlink="">
          <xdr:nvSpPr>
            <xdr:cNvPr id="12870" name="Object 582" hidden="1">
              <a:extLst>
                <a:ext uri="{63B3BB69-23CF-44E3-9099-C40C66FF867C}">
                  <a14:compatExt spid="_x0000_s128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132</xdr:row>
          <xdr:rowOff>0</xdr:rowOff>
        </xdr:from>
        <xdr:to>
          <xdr:col>1</xdr:col>
          <xdr:colOff>123825</xdr:colOff>
          <xdr:row>132</xdr:row>
          <xdr:rowOff>0</xdr:rowOff>
        </xdr:to>
        <xdr:sp macro="" textlink="">
          <xdr:nvSpPr>
            <xdr:cNvPr id="12871" name="Object 583" hidden="1">
              <a:extLst>
                <a:ext uri="{63B3BB69-23CF-44E3-9099-C40C66FF867C}">
                  <a14:compatExt spid="_x0000_s128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132</xdr:row>
          <xdr:rowOff>0</xdr:rowOff>
        </xdr:from>
        <xdr:to>
          <xdr:col>1</xdr:col>
          <xdr:colOff>123825</xdr:colOff>
          <xdr:row>132</xdr:row>
          <xdr:rowOff>0</xdr:rowOff>
        </xdr:to>
        <xdr:sp macro="" textlink="">
          <xdr:nvSpPr>
            <xdr:cNvPr id="12872" name="Object 584" hidden="1">
              <a:extLst>
                <a:ext uri="{63B3BB69-23CF-44E3-9099-C40C66FF867C}">
                  <a14:compatExt spid="_x0000_s128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132</xdr:row>
          <xdr:rowOff>0</xdr:rowOff>
        </xdr:from>
        <xdr:to>
          <xdr:col>1</xdr:col>
          <xdr:colOff>123825</xdr:colOff>
          <xdr:row>132</xdr:row>
          <xdr:rowOff>0</xdr:rowOff>
        </xdr:to>
        <xdr:sp macro="" textlink="">
          <xdr:nvSpPr>
            <xdr:cNvPr id="12873" name="Object 585" hidden="1">
              <a:extLst>
                <a:ext uri="{63B3BB69-23CF-44E3-9099-C40C66FF867C}">
                  <a14:compatExt spid="_x0000_s128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132</xdr:row>
          <xdr:rowOff>0</xdr:rowOff>
        </xdr:from>
        <xdr:to>
          <xdr:col>1</xdr:col>
          <xdr:colOff>123825</xdr:colOff>
          <xdr:row>132</xdr:row>
          <xdr:rowOff>0</xdr:rowOff>
        </xdr:to>
        <xdr:sp macro="" textlink="">
          <xdr:nvSpPr>
            <xdr:cNvPr id="12874" name="Object 586" hidden="1">
              <a:extLst>
                <a:ext uri="{63B3BB69-23CF-44E3-9099-C40C66FF867C}">
                  <a14:compatExt spid="_x0000_s128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132</xdr:row>
          <xdr:rowOff>0</xdr:rowOff>
        </xdr:from>
        <xdr:to>
          <xdr:col>1</xdr:col>
          <xdr:colOff>123825</xdr:colOff>
          <xdr:row>132</xdr:row>
          <xdr:rowOff>0</xdr:rowOff>
        </xdr:to>
        <xdr:sp macro="" textlink="">
          <xdr:nvSpPr>
            <xdr:cNvPr id="12875" name="Object 587" hidden="1">
              <a:extLst>
                <a:ext uri="{63B3BB69-23CF-44E3-9099-C40C66FF867C}">
                  <a14:compatExt spid="_x0000_s128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132</xdr:row>
          <xdr:rowOff>0</xdr:rowOff>
        </xdr:from>
        <xdr:to>
          <xdr:col>1</xdr:col>
          <xdr:colOff>123825</xdr:colOff>
          <xdr:row>132</xdr:row>
          <xdr:rowOff>0</xdr:rowOff>
        </xdr:to>
        <xdr:sp macro="" textlink="">
          <xdr:nvSpPr>
            <xdr:cNvPr id="12876" name="Object 588" hidden="1">
              <a:extLst>
                <a:ext uri="{63B3BB69-23CF-44E3-9099-C40C66FF867C}">
                  <a14:compatExt spid="_x0000_s128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132</xdr:row>
          <xdr:rowOff>0</xdr:rowOff>
        </xdr:from>
        <xdr:to>
          <xdr:col>1</xdr:col>
          <xdr:colOff>123825</xdr:colOff>
          <xdr:row>132</xdr:row>
          <xdr:rowOff>0</xdr:rowOff>
        </xdr:to>
        <xdr:sp macro="" textlink="">
          <xdr:nvSpPr>
            <xdr:cNvPr id="12877" name="Object 589" hidden="1">
              <a:extLst>
                <a:ext uri="{63B3BB69-23CF-44E3-9099-C40C66FF867C}">
                  <a14:compatExt spid="_x0000_s128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132</xdr:row>
          <xdr:rowOff>0</xdr:rowOff>
        </xdr:from>
        <xdr:to>
          <xdr:col>1</xdr:col>
          <xdr:colOff>123825</xdr:colOff>
          <xdr:row>132</xdr:row>
          <xdr:rowOff>0</xdr:rowOff>
        </xdr:to>
        <xdr:sp macro="" textlink="">
          <xdr:nvSpPr>
            <xdr:cNvPr id="12878" name="Object 590" hidden="1">
              <a:extLst>
                <a:ext uri="{63B3BB69-23CF-44E3-9099-C40C66FF867C}">
                  <a14:compatExt spid="_x0000_s128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132</xdr:row>
          <xdr:rowOff>0</xdr:rowOff>
        </xdr:from>
        <xdr:to>
          <xdr:col>1</xdr:col>
          <xdr:colOff>123825</xdr:colOff>
          <xdr:row>132</xdr:row>
          <xdr:rowOff>0</xdr:rowOff>
        </xdr:to>
        <xdr:sp macro="" textlink="">
          <xdr:nvSpPr>
            <xdr:cNvPr id="12879" name="Object 591" hidden="1">
              <a:extLst>
                <a:ext uri="{63B3BB69-23CF-44E3-9099-C40C66FF867C}">
                  <a14:compatExt spid="_x0000_s128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132</xdr:row>
          <xdr:rowOff>0</xdr:rowOff>
        </xdr:from>
        <xdr:to>
          <xdr:col>1</xdr:col>
          <xdr:colOff>123825</xdr:colOff>
          <xdr:row>132</xdr:row>
          <xdr:rowOff>0</xdr:rowOff>
        </xdr:to>
        <xdr:sp macro="" textlink="">
          <xdr:nvSpPr>
            <xdr:cNvPr id="12880" name="Object 592" hidden="1">
              <a:extLst>
                <a:ext uri="{63B3BB69-23CF-44E3-9099-C40C66FF867C}">
                  <a14:compatExt spid="_x0000_s128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132</xdr:row>
          <xdr:rowOff>0</xdr:rowOff>
        </xdr:from>
        <xdr:to>
          <xdr:col>1</xdr:col>
          <xdr:colOff>123825</xdr:colOff>
          <xdr:row>132</xdr:row>
          <xdr:rowOff>0</xdr:rowOff>
        </xdr:to>
        <xdr:sp macro="" textlink="">
          <xdr:nvSpPr>
            <xdr:cNvPr id="12881" name="Object 593" hidden="1">
              <a:extLst>
                <a:ext uri="{63B3BB69-23CF-44E3-9099-C40C66FF867C}">
                  <a14:compatExt spid="_x0000_s128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132</xdr:row>
          <xdr:rowOff>0</xdr:rowOff>
        </xdr:from>
        <xdr:to>
          <xdr:col>1</xdr:col>
          <xdr:colOff>123825</xdr:colOff>
          <xdr:row>132</xdr:row>
          <xdr:rowOff>0</xdr:rowOff>
        </xdr:to>
        <xdr:sp macro="" textlink="">
          <xdr:nvSpPr>
            <xdr:cNvPr id="12882" name="Object 594" hidden="1">
              <a:extLst>
                <a:ext uri="{63B3BB69-23CF-44E3-9099-C40C66FF867C}">
                  <a14:compatExt spid="_x0000_s128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132</xdr:row>
          <xdr:rowOff>0</xdr:rowOff>
        </xdr:from>
        <xdr:to>
          <xdr:col>1</xdr:col>
          <xdr:colOff>123825</xdr:colOff>
          <xdr:row>132</xdr:row>
          <xdr:rowOff>0</xdr:rowOff>
        </xdr:to>
        <xdr:sp macro="" textlink="">
          <xdr:nvSpPr>
            <xdr:cNvPr id="12883" name="Object 595" hidden="1">
              <a:extLst>
                <a:ext uri="{63B3BB69-23CF-44E3-9099-C40C66FF867C}">
                  <a14:compatExt spid="_x0000_s128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132</xdr:row>
          <xdr:rowOff>0</xdr:rowOff>
        </xdr:from>
        <xdr:to>
          <xdr:col>1</xdr:col>
          <xdr:colOff>123825</xdr:colOff>
          <xdr:row>132</xdr:row>
          <xdr:rowOff>0</xdr:rowOff>
        </xdr:to>
        <xdr:sp macro="" textlink="">
          <xdr:nvSpPr>
            <xdr:cNvPr id="12884" name="Object 596" hidden="1">
              <a:extLst>
                <a:ext uri="{63B3BB69-23CF-44E3-9099-C40C66FF867C}">
                  <a14:compatExt spid="_x0000_s128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132</xdr:row>
          <xdr:rowOff>0</xdr:rowOff>
        </xdr:from>
        <xdr:to>
          <xdr:col>1</xdr:col>
          <xdr:colOff>123825</xdr:colOff>
          <xdr:row>132</xdr:row>
          <xdr:rowOff>0</xdr:rowOff>
        </xdr:to>
        <xdr:sp macro="" textlink="">
          <xdr:nvSpPr>
            <xdr:cNvPr id="12885" name="Object 597" hidden="1">
              <a:extLst>
                <a:ext uri="{63B3BB69-23CF-44E3-9099-C40C66FF867C}">
                  <a14:compatExt spid="_x0000_s128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123825</xdr:colOff>
          <xdr:row>160</xdr:row>
          <xdr:rowOff>0</xdr:rowOff>
        </xdr:to>
        <xdr:sp macro="" textlink="">
          <xdr:nvSpPr>
            <xdr:cNvPr id="12886" name="Object 598" hidden="1">
              <a:extLst>
                <a:ext uri="{63B3BB69-23CF-44E3-9099-C40C66FF867C}">
                  <a14:compatExt spid="_x0000_s128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123825</xdr:colOff>
          <xdr:row>160</xdr:row>
          <xdr:rowOff>0</xdr:rowOff>
        </xdr:to>
        <xdr:sp macro="" textlink="">
          <xdr:nvSpPr>
            <xdr:cNvPr id="12887" name="Object 599" hidden="1">
              <a:extLst>
                <a:ext uri="{63B3BB69-23CF-44E3-9099-C40C66FF867C}">
                  <a14:compatExt spid="_x0000_s128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123825</xdr:colOff>
          <xdr:row>160</xdr:row>
          <xdr:rowOff>0</xdr:rowOff>
        </xdr:to>
        <xdr:sp macro="" textlink="">
          <xdr:nvSpPr>
            <xdr:cNvPr id="12888" name="Object 600" hidden="1">
              <a:extLst>
                <a:ext uri="{63B3BB69-23CF-44E3-9099-C40C66FF867C}">
                  <a14:compatExt spid="_x0000_s128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123825</xdr:colOff>
          <xdr:row>160</xdr:row>
          <xdr:rowOff>0</xdr:rowOff>
        </xdr:to>
        <xdr:sp macro="" textlink="">
          <xdr:nvSpPr>
            <xdr:cNvPr id="12889" name="Object 601" hidden="1">
              <a:extLst>
                <a:ext uri="{63B3BB69-23CF-44E3-9099-C40C66FF867C}">
                  <a14:compatExt spid="_x0000_s128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123825</xdr:colOff>
          <xdr:row>160</xdr:row>
          <xdr:rowOff>0</xdr:rowOff>
        </xdr:to>
        <xdr:sp macro="" textlink="">
          <xdr:nvSpPr>
            <xdr:cNvPr id="12890" name="Object 602" hidden="1">
              <a:extLst>
                <a:ext uri="{63B3BB69-23CF-44E3-9099-C40C66FF867C}">
                  <a14:compatExt spid="_x0000_s128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123825</xdr:colOff>
          <xdr:row>160</xdr:row>
          <xdr:rowOff>0</xdr:rowOff>
        </xdr:to>
        <xdr:sp macro="" textlink="">
          <xdr:nvSpPr>
            <xdr:cNvPr id="12891" name="Object 603" hidden="1">
              <a:extLst>
                <a:ext uri="{63B3BB69-23CF-44E3-9099-C40C66FF867C}">
                  <a14:compatExt spid="_x0000_s128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123825</xdr:colOff>
          <xdr:row>160</xdr:row>
          <xdr:rowOff>0</xdr:rowOff>
        </xdr:to>
        <xdr:sp macro="" textlink="">
          <xdr:nvSpPr>
            <xdr:cNvPr id="12892" name="Object 604" hidden="1">
              <a:extLst>
                <a:ext uri="{63B3BB69-23CF-44E3-9099-C40C66FF867C}">
                  <a14:compatExt spid="_x0000_s128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123825</xdr:colOff>
          <xdr:row>160</xdr:row>
          <xdr:rowOff>0</xdr:rowOff>
        </xdr:to>
        <xdr:sp macro="" textlink="">
          <xdr:nvSpPr>
            <xdr:cNvPr id="12893" name="Object 605" hidden="1">
              <a:extLst>
                <a:ext uri="{63B3BB69-23CF-44E3-9099-C40C66FF867C}">
                  <a14:compatExt spid="_x0000_s128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123825</xdr:colOff>
          <xdr:row>160</xdr:row>
          <xdr:rowOff>0</xdr:rowOff>
        </xdr:to>
        <xdr:sp macro="" textlink="">
          <xdr:nvSpPr>
            <xdr:cNvPr id="12894" name="Object 606" hidden="1">
              <a:extLst>
                <a:ext uri="{63B3BB69-23CF-44E3-9099-C40C66FF867C}">
                  <a14:compatExt spid="_x0000_s128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123825</xdr:colOff>
          <xdr:row>160</xdr:row>
          <xdr:rowOff>0</xdr:rowOff>
        </xdr:to>
        <xdr:sp macro="" textlink="">
          <xdr:nvSpPr>
            <xdr:cNvPr id="12895" name="Object 607" hidden="1">
              <a:extLst>
                <a:ext uri="{63B3BB69-23CF-44E3-9099-C40C66FF867C}">
                  <a14:compatExt spid="_x0000_s128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123825</xdr:colOff>
          <xdr:row>160</xdr:row>
          <xdr:rowOff>0</xdr:rowOff>
        </xdr:to>
        <xdr:sp macro="" textlink="">
          <xdr:nvSpPr>
            <xdr:cNvPr id="12896" name="Object 608" hidden="1">
              <a:extLst>
                <a:ext uri="{63B3BB69-23CF-44E3-9099-C40C66FF867C}">
                  <a14:compatExt spid="_x0000_s128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123825</xdr:colOff>
          <xdr:row>160</xdr:row>
          <xdr:rowOff>0</xdr:rowOff>
        </xdr:to>
        <xdr:sp macro="" textlink="">
          <xdr:nvSpPr>
            <xdr:cNvPr id="12897" name="Object 609" hidden="1">
              <a:extLst>
                <a:ext uri="{63B3BB69-23CF-44E3-9099-C40C66FF867C}">
                  <a14:compatExt spid="_x0000_s128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123825</xdr:colOff>
          <xdr:row>160</xdr:row>
          <xdr:rowOff>0</xdr:rowOff>
        </xdr:to>
        <xdr:sp macro="" textlink="">
          <xdr:nvSpPr>
            <xdr:cNvPr id="12898" name="Object 610" hidden="1">
              <a:extLst>
                <a:ext uri="{63B3BB69-23CF-44E3-9099-C40C66FF867C}">
                  <a14:compatExt spid="_x0000_s128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123825</xdr:colOff>
          <xdr:row>160</xdr:row>
          <xdr:rowOff>0</xdr:rowOff>
        </xdr:to>
        <xdr:sp macro="" textlink="">
          <xdr:nvSpPr>
            <xdr:cNvPr id="12899" name="Object 611" hidden="1">
              <a:extLst>
                <a:ext uri="{63B3BB69-23CF-44E3-9099-C40C66FF867C}">
                  <a14:compatExt spid="_x0000_s128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123825</xdr:colOff>
          <xdr:row>160</xdr:row>
          <xdr:rowOff>0</xdr:rowOff>
        </xdr:to>
        <xdr:sp macro="" textlink="">
          <xdr:nvSpPr>
            <xdr:cNvPr id="12900" name="Object 612" hidden="1">
              <a:extLst>
                <a:ext uri="{63B3BB69-23CF-44E3-9099-C40C66FF867C}">
                  <a14:compatExt spid="_x0000_s129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160</xdr:row>
          <xdr:rowOff>0</xdr:rowOff>
        </xdr:from>
        <xdr:to>
          <xdr:col>1</xdr:col>
          <xdr:colOff>123825</xdr:colOff>
          <xdr:row>160</xdr:row>
          <xdr:rowOff>0</xdr:rowOff>
        </xdr:to>
        <xdr:sp macro="" textlink="">
          <xdr:nvSpPr>
            <xdr:cNvPr id="12901" name="Object 613" hidden="1">
              <a:extLst>
                <a:ext uri="{63B3BB69-23CF-44E3-9099-C40C66FF867C}">
                  <a14:compatExt spid="_x0000_s129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163</xdr:row>
          <xdr:rowOff>0</xdr:rowOff>
        </xdr:from>
        <xdr:to>
          <xdr:col>1</xdr:col>
          <xdr:colOff>123825</xdr:colOff>
          <xdr:row>163</xdr:row>
          <xdr:rowOff>0</xdr:rowOff>
        </xdr:to>
        <xdr:sp macro="" textlink="">
          <xdr:nvSpPr>
            <xdr:cNvPr id="12902" name="Object 614" hidden="1">
              <a:extLst>
                <a:ext uri="{63B3BB69-23CF-44E3-9099-C40C66FF867C}">
                  <a14:compatExt spid="_x0000_s129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163</xdr:row>
          <xdr:rowOff>0</xdr:rowOff>
        </xdr:from>
        <xdr:to>
          <xdr:col>1</xdr:col>
          <xdr:colOff>123825</xdr:colOff>
          <xdr:row>163</xdr:row>
          <xdr:rowOff>0</xdr:rowOff>
        </xdr:to>
        <xdr:sp macro="" textlink="">
          <xdr:nvSpPr>
            <xdr:cNvPr id="12903" name="Object 615" hidden="1">
              <a:extLst>
                <a:ext uri="{63B3BB69-23CF-44E3-9099-C40C66FF867C}">
                  <a14:compatExt spid="_x0000_s129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163</xdr:row>
          <xdr:rowOff>0</xdr:rowOff>
        </xdr:from>
        <xdr:to>
          <xdr:col>1</xdr:col>
          <xdr:colOff>123825</xdr:colOff>
          <xdr:row>163</xdr:row>
          <xdr:rowOff>0</xdr:rowOff>
        </xdr:to>
        <xdr:sp macro="" textlink="">
          <xdr:nvSpPr>
            <xdr:cNvPr id="12904" name="Object 616" hidden="1">
              <a:extLst>
                <a:ext uri="{63B3BB69-23CF-44E3-9099-C40C66FF867C}">
                  <a14:compatExt spid="_x0000_s129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163</xdr:row>
          <xdr:rowOff>0</xdr:rowOff>
        </xdr:from>
        <xdr:to>
          <xdr:col>1</xdr:col>
          <xdr:colOff>123825</xdr:colOff>
          <xdr:row>163</xdr:row>
          <xdr:rowOff>0</xdr:rowOff>
        </xdr:to>
        <xdr:sp macro="" textlink="">
          <xdr:nvSpPr>
            <xdr:cNvPr id="12905" name="Object 617" hidden="1">
              <a:extLst>
                <a:ext uri="{63B3BB69-23CF-44E3-9099-C40C66FF867C}">
                  <a14:compatExt spid="_x0000_s129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163</xdr:row>
          <xdr:rowOff>0</xdr:rowOff>
        </xdr:from>
        <xdr:to>
          <xdr:col>1</xdr:col>
          <xdr:colOff>123825</xdr:colOff>
          <xdr:row>163</xdr:row>
          <xdr:rowOff>0</xdr:rowOff>
        </xdr:to>
        <xdr:sp macro="" textlink="">
          <xdr:nvSpPr>
            <xdr:cNvPr id="12906" name="Object 618" hidden="1">
              <a:extLst>
                <a:ext uri="{63B3BB69-23CF-44E3-9099-C40C66FF867C}">
                  <a14:compatExt spid="_x0000_s129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163</xdr:row>
          <xdr:rowOff>0</xdr:rowOff>
        </xdr:from>
        <xdr:to>
          <xdr:col>1</xdr:col>
          <xdr:colOff>123825</xdr:colOff>
          <xdr:row>163</xdr:row>
          <xdr:rowOff>0</xdr:rowOff>
        </xdr:to>
        <xdr:sp macro="" textlink="">
          <xdr:nvSpPr>
            <xdr:cNvPr id="12907" name="Object 619" hidden="1">
              <a:extLst>
                <a:ext uri="{63B3BB69-23CF-44E3-9099-C40C66FF867C}">
                  <a14:compatExt spid="_x0000_s129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163</xdr:row>
          <xdr:rowOff>0</xdr:rowOff>
        </xdr:from>
        <xdr:to>
          <xdr:col>1</xdr:col>
          <xdr:colOff>123825</xdr:colOff>
          <xdr:row>163</xdr:row>
          <xdr:rowOff>0</xdr:rowOff>
        </xdr:to>
        <xdr:sp macro="" textlink="">
          <xdr:nvSpPr>
            <xdr:cNvPr id="12908" name="Object 620" hidden="1">
              <a:extLst>
                <a:ext uri="{63B3BB69-23CF-44E3-9099-C40C66FF867C}">
                  <a14:compatExt spid="_x0000_s129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163</xdr:row>
          <xdr:rowOff>0</xdr:rowOff>
        </xdr:from>
        <xdr:to>
          <xdr:col>1</xdr:col>
          <xdr:colOff>123825</xdr:colOff>
          <xdr:row>163</xdr:row>
          <xdr:rowOff>0</xdr:rowOff>
        </xdr:to>
        <xdr:sp macro="" textlink="">
          <xdr:nvSpPr>
            <xdr:cNvPr id="12909" name="Object 621" hidden="1">
              <a:extLst>
                <a:ext uri="{63B3BB69-23CF-44E3-9099-C40C66FF867C}">
                  <a14:compatExt spid="_x0000_s129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163</xdr:row>
          <xdr:rowOff>0</xdr:rowOff>
        </xdr:from>
        <xdr:to>
          <xdr:col>1</xdr:col>
          <xdr:colOff>123825</xdr:colOff>
          <xdr:row>163</xdr:row>
          <xdr:rowOff>0</xdr:rowOff>
        </xdr:to>
        <xdr:sp macro="" textlink="">
          <xdr:nvSpPr>
            <xdr:cNvPr id="12910" name="Object 622" hidden="1">
              <a:extLst>
                <a:ext uri="{63B3BB69-23CF-44E3-9099-C40C66FF867C}">
                  <a14:compatExt spid="_x0000_s129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163</xdr:row>
          <xdr:rowOff>0</xdr:rowOff>
        </xdr:from>
        <xdr:to>
          <xdr:col>1</xdr:col>
          <xdr:colOff>123825</xdr:colOff>
          <xdr:row>163</xdr:row>
          <xdr:rowOff>0</xdr:rowOff>
        </xdr:to>
        <xdr:sp macro="" textlink="">
          <xdr:nvSpPr>
            <xdr:cNvPr id="12911" name="Object 623" hidden="1">
              <a:extLst>
                <a:ext uri="{63B3BB69-23CF-44E3-9099-C40C66FF867C}">
                  <a14:compatExt spid="_x0000_s129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163</xdr:row>
          <xdr:rowOff>0</xdr:rowOff>
        </xdr:from>
        <xdr:to>
          <xdr:col>1</xdr:col>
          <xdr:colOff>123825</xdr:colOff>
          <xdr:row>163</xdr:row>
          <xdr:rowOff>0</xdr:rowOff>
        </xdr:to>
        <xdr:sp macro="" textlink="">
          <xdr:nvSpPr>
            <xdr:cNvPr id="12912" name="Object 624" hidden="1">
              <a:extLst>
                <a:ext uri="{63B3BB69-23CF-44E3-9099-C40C66FF867C}">
                  <a14:compatExt spid="_x0000_s129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163</xdr:row>
          <xdr:rowOff>0</xdr:rowOff>
        </xdr:from>
        <xdr:to>
          <xdr:col>1</xdr:col>
          <xdr:colOff>123825</xdr:colOff>
          <xdr:row>163</xdr:row>
          <xdr:rowOff>0</xdr:rowOff>
        </xdr:to>
        <xdr:sp macro="" textlink="">
          <xdr:nvSpPr>
            <xdr:cNvPr id="12913" name="Object 625" hidden="1">
              <a:extLst>
                <a:ext uri="{63B3BB69-23CF-44E3-9099-C40C66FF867C}">
                  <a14:compatExt spid="_x0000_s129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163</xdr:row>
          <xdr:rowOff>0</xdr:rowOff>
        </xdr:from>
        <xdr:to>
          <xdr:col>1</xdr:col>
          <xdr:colOff>123825</xdr:colOff>
          <xdr:row>163</xdr:row>
          <xdr:rowOff>0</xdr:rowOff>
        </xdr:to>
        <xdr:sp macro="" textlink="">
          <xdr:nvSpPr>
            <xdr:cNvPr id="12914" name="Object 626" hidden="1">
              <a:extLst>
                <a:ext uri="{63B3BB69-23CF-44E3-9099-C40C66FF867C}">
                  <a14:compatExt spid="_x0000_s129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163</xdr:row>
          <xdr:rowOff>0</xdr:rowOff>
        </xdr:from>
        <xdr:to>
          <xdr:col>1</xdr:col>
          <xdr:colOff>123825</xdr:colOff>
          <xdr:row>163</xdr:row>
          <xdr:rowOff>0</xdr:rowOff>
        </xdr:to>
        <xdr:sp macro="" textlink="">
          <xdr:nvSpPr>
            <xdr:cNvPr id="12915" name="Object 627" hidden="1">
              <a:extLst>
                <a:ext uri="{63B3BB69-23CF-44E3-9099-C40C66FF867C}">
                  <a14:compatExt spid="_x0000_s129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163</xdr:row>
          <xdr:rowOff>0</xdr:rowOff>
        </xdr:from>
        <xdr:to>
          <xdr:col>1</xdr:col>
          <xdr:colOff>123825</xdr:colOff>
          <xdr:row>163</xdr:row>
          <xdr:rowOff>0</xdr:rowOff>
        </xdr:to>
        <xdr:sp macro="" textlink="">
          <xdr:nvSpPr>
            <xdr:cNvPr id="12916" name="Object 628" hidden="1">
              <a:extLst>
                <a:ext uri="{63B3BB69-23CF-44E3-9099-C40C66FF867C}">
                  <a14:compatExt spid="_x0000_s129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163</xdr:row>
          <xdr:rowOff>0</xdr:rowOff>
        </xdr:from>
        <xdr:to>
          <xdr:col>1</xdr:col>
          <xdr:colOff>123825</xdr:colOff>
          <xdr:row>163</xdr:row>
          <xdr:rowOff>0</xdr:rowOff>
        </xdr:to>
        <xdr:sp macro="" textlink="">
          <xdr:nvSpPr>
            <xdr:cNvPr id="12917" name="Object 629" hidden="1">
              <a:extLst>
                <a:ext uri="{63B3BB69-23CF-44E3-9099-C40C66FF867C}">
                  <a14:compatExt spid="_x0000_s129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12918" name="Object 630" hidden="1">
              <a:extLst>
                <a:ext uri="{63B3BB69-23CF-44E3-9099-C40C66FF867C}">
                  <a14:compatExt spid="_x0000_s129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12919" name="Object 631" hidden="1">
              <a:extLst>
                <a:ext uri="{63B3BB69-23CF-44E3-9099-C40C66FF867C}">
                  <a14:compatExt spid="_x0000_s129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12920" name="Object 632" hidden="1">
              <a:extLst>
                <a:ext uri="{63B3BB69-23CF-44E3-9099-C40C66FF867C}">
                  <a14:compatExt spid="_x0000_s129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12921" name="Object 633" hidden="1">
              <a:extLst>
                <a:ext uri="{63B3BB69-23CF-44E3-9099-C40C66FF867C}">
                  <a14:compatExt spid="_x0000_s129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12922" name="Object 634" hidden="1">
              <a:extLst>
                <a:ext uri="{63B3BB69-23CF-44E3-9099-C40C66FF867C}">
                  <a14:compatExt spid="_x0000_s129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12923" name="Object 635" hidden="1">
              <a:extLst>
                <a:ext uri="{63B3BB69-23CF-44E3-9099-C40C66FF867C}">
                  <a14:compatExt spid="_x0000_s129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12924" name="Object 636" hidden="1">
              <a:extLst>
                <a:ext uri="{63B3BB69-23CF-44E3-9099-C40C66FF867C}">
                  <a14:compatExt spid="_x0000_s129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12925" name="Object 637" hidden="1">
              <a:extLst>
                <a:ext uri="{63B3BB69-23CF-44E3-9099-C40C66FF867C}">
                  <a14:compatExt spid="_x0000_s129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12926" name="Object 638" hidden="1">
              <a:extLst>
                <a:ext uri="{63B3BB69-23CF-44E3-9099-C40C66FF867C}">
                  <a14:compatExt spid="_x0000_s129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12927" name="Object 639" hidden="1">
              <a:extLst>
                <a:ext uri="{63B3BB69-23CF-44E3-9099-C40C66FF867C}">
                  <a14:compatExt spid="_x0000_s129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12928" name="Object 640" hidden="1">
              <a:extLst>
                <a:ext uri="{63B3BB69-23CF-44E3-9099-C40C66FF867C}">
                  <a14:compatExt spid="_x0000_s129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12929" name="Object 641" hidden="1">
              <a:extLst>
                <a:ext uri="{63B3BB69-23CF-44E3-9099-C40C66FF867C}">
                  <a14:compatExt spid="_x0000_s129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12930" name="Object 642" hidden="1">
              <a:extLst>
                <a:ext uri="{63B3BB69-23CF-44E3-9099-C40C66FF867C}">
                  <a14:compatExt spid="_x0000_s129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12931" name="Object 643" hidden="1">
              <a:extLst>
                <a:ext uri="{63B3BB69-23CF-44E3-9099-C40C66FF867C}">
                  <a14:compatExt spid="_x0000_s129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12932" name="Object 644" hidden="1">
              <a:extLst>
                <a:ext uri="{63B3BB69-23CF-44E3-9099-C40C66FF867C}">
                  <a14:compatExt spid="_x0000_s129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12933" name="Object 645" hidden="1">
              <a:extLst>
                <a:ext uri="{63B3BB69-23CF-44E3-9099-C40C66FF867C}">
                  <a14:compatExt spid="_x0000_s129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12934" name="Object 646" hidden="1">
              <a:extLst>
                <a:ext uri="{63B3BB69-23CF-44E3-9099-C40C66FF867C}">
                  <a14:compatExt spid="_x0000_s129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12935" name="Object 647" hidden="1">
              <a:extLst>
                <a:ext uri="{63B3BB69-23CF-44E3-9099-C40C66FF867C}">
                  <a14:compatExt spid="_x0000_s129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12936" name="Object 648" hidden="1">
              <a:extLst>
                <a:ext uri="{63B3BB69-23CF-44E3-9099-C40C66FF867C}">
                  <a14:compatExt spid="_x0000_s129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12937" name="Object 649" hidden="1">
              <a:extLst>
                <a:ext uri="{63B3BB69-23CF-44E3-9099-C40C66FF867C}">
                  <a14:compatExt spid="_x0000_s129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12938" name="Object 650" hidden="1">
              <a:extLst>
                <a:ext uri="{63B3BB69-23CF-44E3-9099-C40C66FF867C}">
                  <a14:compatExt spid="_x0000_s129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12939" name="Object 651" hidden="1">
              <a:extLst>
                <a:ext uri="{63B3BB69-23CF-44E3-9099-C40C66FF867C}">
                  <a14:compatExt spid="_x0000_s129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12940" name="Object 652" hidden="1">
              <a:extLst>
                <a:ext uri="{63B3BB69-23CF-44E3-9099-C40C66FF867C}">
                  <a14:compatExt spid="_x0000_s129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12941" name="Object 653" hidden="1">
              <a:extLst>
                <a:ext uri="{63B3BB69-23CF-44E3-9099-C40C66FF867C}">
                  <a14:compatExt spid="_x0000_s129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12942" name="Object 654" hidden="1">
              <a:extLst>
                <a:ext uri="{63B3BB69-23CF-44E3-9099-C40C66FF867C}">
                  <a14:compatExt spid="_x0000_s129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12943" name="Object 655" hidden="1">
              <a:extLst>
                <a:ext uri="{63B3BB69-23CF-44E3-9099-C40C66FF867C}">
                  <a14:compatExt spid="_x0000_s129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12944" name="Object 656" hidden="1">
              <a:extLst>
                <a:ext uri="{63B3BB69-23CF-44E3-9099-C40C66FF867C}">
                  <a14:compatExt spid="_x0000_s129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12945" name="Object 657" hidden="1">
              <a:extLst>
                <a:ext uri="{63B3BB69-23CF-44E3-9099-C40C66FF867C}">
                  <a14:compatExt spid="_x0000_s129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12946" name="Object 658" hidden="1">
              <a:extLst>
                <a:ext uri="{63B3BB69-23CF-44E3-9099-C40C66FF867C}">
                  <a14:compatExt spid="_x0000_s129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12947" name="Object 659" hidden="1">
              <a:extLst>
                <a:ext uri="{63B3BB69-23CF-44E3-9099-C40C66FF867C}">
                  <a14:compatExt spid="_x0000_s129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12948" name="Object 660" hidden="1">
              <a:extLst>
                <a:ext uri="{63B3BB69-23CF-44E3-9099-C40C66FF867C}">
                  <a14:compatExt spid="_x0000_s129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12949" name="Object 661" hidden="1">
              <a:extLst>
                <a:ext uri="{63B3BB69-23CF-44E3-9099-C40C66FF867C}">
                  <a14:compatExt spid="_x0000_s129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12950" name="Object 662" hidden="1">
              <a:extLst>
                <a:ext uri="{63B3BB69-23CF-44E3-9099-C40C66FF867C}">
                  <a14:compatExt spid="_x0000_s129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12951" name="Object 663" hidden="1">
              <a:extLst>
                <a:ext uri="{63B3BB69-23CF-44E3-9099-C40C66FF867C}">
                  <a14:compatExt spid="_x0000_s129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12952" name="Object 664" hidden="1">
              <a:extLst>
                <a:ext uri="{63B3BB69-23CF-44E3-9099-C40C66FF867C}">
                  <a14:compatExt spid="_x0000_s129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12953" name="Object 665" hidden="1">
              <a:extLst>
                <a:ext uri="{63B3BB69-23CF-44E3-9099-C40C66FF867C}">
                  <a14:compatExt spid="_x0000_s129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12954" name="Object 666" hidden="1">
              <a:extLst>
                <a:ext uri="{63B3BB69-23CF-44E3-9099-C40C66FF867C}">
                  <a14:compatExt spid="_x0000_s129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12955" name="Object 667" hidden="1">
              <a:extLst>
                <a:ext uri="{63B3BB69-23CF-44E3-9099-C40C66FF867C}">
                  <a14:compatExt spid="_x0000_s129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12956" name="Object 668" hidden="1">
              <a:extLst>
                <a:ext uri="{63B3BB69-23CF-44E3-9099-C40C66FF867C}">
                  <a14:compatExt spid="_x0000_s129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12957" name="Object 669" hidden="1">
              <a:extLst>
                <a:ext uri="{63B3BB69-23CF-44E3-9099-C40C66FF867C}">
                  <a14:compatExt spid="_x0000_s129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12958" name="Object 670" hidden="1">
              <a:extLst>
                <a:ext uri="{63B3BB69-23CF-44E3-9099-C40C66FF867C}">
                  <a14:compatExt spid="_x0000_s129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12959" name="Object 671" hidden="1">
              <a:extLst>
                <a:ext uri="{63B3BB69-23CF-44E3-9099-C40C66FF867C}">
                  <a14:compatExt spid="_x0000_s129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12960" name="Object 672" hidden="1">
              <a:extLst>
                <a:ext uri="{63B3BB69-23CF-44E3-9099-C40C66FF867C}">
                  <a14:compatExt spid="_x0000_s129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12961" name="Object 673" hidden="1">
              <a:extLst>
                <a:ext uri="{63B3BB69-23CF-44E3-9099-C40C66FF867C}">
                  <a14:compatExt spid="_x0000_s129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12962" name="Object 674" hidden="1">
              <a:extLst>
                <a:ext uri="{63B3BB69-23CF-44E3-9099-C40C66FF867C}">
                  <a14:compatExt spid="_x0000_s129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12963" name="Object 675" hidden="1">
              <a:extLst>
                <a:ext uri="{63B3BB69-23CF-44E3-9099-C40C66FF867C}">
                  <a14:compatExt spid="_x0000_s129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12964" name="Object 676" hidden="1">
              <a:extLst>
                <a:ext uri="{63B3BB69-23CF-44E3-9099-C40C66FF867C}">
                  <a14:compatExt spid="_x0000_s129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12965" name="Object 677" hidden="1">
              <a:extLst>
                <a:ext uri="{63B3BB69-23CF-44E3-9099-C40C66FF867C}">
                  <a14:compatExt spid="_x0000_s129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12966" name="Object 678" hidden="1">
              <a:extLst>
                <a:ext uri="{63B3BB69-23CF-44E3-9099-C40C66FF867C}">
                  <a14:compatExt spid="_x0000_s129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12967" name="Object 679" hidden="1">
              <a:extLst>
                <a:ext uri="{63B3BB69-23CF-44E3-9099-C40C66FF867C}">
                  <a14:compatExt spid="_x0000_s129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123825</xdr:colOff>
          <xdr:row>247</xdr:row>
          <xdr:rowOff>0</xdr:rowOff>
        </xdr:to>
        <xdr:sp macro="" textlink="">
          <xdr:nvSpPr>
            <xdr:cNvPr id="12968" name="Object 680" hidden="1">
              <a:extLst>
                <a:ext uri="{63B3BB69-23CF-44E3-9099-C40C66FF867C}">
                  <a14:compatExt spid="_x0000_s129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123825</xdr:colOff>
          <xdr:row>247</xdr:row>
          <xdr:rowOff>0</xdr:rowOff>
        </xdr:to>
        <xdr:sp macro="" textlink="">
          <xdr:nvSpPr>
            <xdr:cNvPr id="12969" name="Object 681" hidden="1">
              <a:extLst>
                <a:ext uri="{63B3BB69-23CF-44E3-9099-C40C66FF867C}">
                  <a14:compatExt spid="_x0000_s129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12970" name="Object 682" hidden="1">
              <a:extLst>
                <a:ext uri="{63B3BB69-23CF-44E3-9099-C40C66FF867C}">
                  <a14:compatExt spid="_x0000_s129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12971" name="Object 683" hidden="1">
              <a:extLst>
                <a:ext uri="{63B3BB69-23CF-44E3-9099-C40C66FF867C}">
                  <a14:compatExt spid="_x0000_s129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12972" name="Object 684" hidden="1">
              <a:extLst>
                <a:ext uri="{63B3BB69-23CF-44E3-9099-C40C66FF867C}">
                  <a14:compatExt spid="_x0000_s129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12973" name="Object 685" hidden="1">
              <a:extLst>
                <a:ext uri="{63B3BB69-23CF-44E3-9099-C40C66FF867C}">
                  <a14:compatExt spid="_x0000_s129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12974" name="Object 686" hidden="1">
              <a:extLst>
                <a:ext uri="{63B3BB69-23CF-44E3-9099-C40C66FF867C}">
                  <a14:compatExt spid="_x0000_s129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12975" name="Object 687" hidden="1">
              <a:extLst>
                <a:ext uri="{63B3BB69-23CF-44E3-9099-C40C66FF867C}">
                  <a14:compatExt spid="_x0000_s129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12976" name="Object 688" hidden="1">
              <a:extLst>
                <a:ext uri="{63B3BB69-23CF-44E3-9099-C40C66FF867C}">
                  <a14:compatExt spid="_x0000_s129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12977" name="Object 689" hidden="1">
              <a:extLst>
                <a:ext uri="{63B3BB69-23CF-44E3-9099-C40C66FF867C}">
                  <a14:compatExt spid="_x0000_s129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12978" name="Object 690" hidden="1">
              <a:extLst>
                <a:ext uri="{63B3BB69-23CF-44E3-9099-C40C66FF867C}">
                  <a14:compatExt spid="_x0000_s129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12979" name="Object 691" hidden="1">
              <a:extLst>
                <a:ext uri="{63B3BB69-23CF-44E3-9099-C40C66FF867C}">
                  <a14:compatExt spid="_x0000_s129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12980" name="Object 692" hidden="1">
              <a:extLst>
                <a:ext uri="{63B3BB69-23CF-44E3-9099-C40C66FF867C}">
                  <a14:compatExt spid="_x0000_s129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12981" name="Object 693" hidden="1">
              <a:extLst>
                <a:ext uri="{63B3BB69-23CF-44E3-9099-C40C66FF867C}">
                  <a14:compatExt spid="_x0000_s129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12982" name="Object 694" hidden="1">
              <a:extLst>
                <a:ext uri="{63B3BB69-23CF-44E3-9099-C40C66FF867C}">
                  <a14:compatExt spid="_x0000_s129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12983" name="Object 695" hidden="1">
              <a:extLst>
                <a:ext uri="{63B3BB69-23CF-44E3-9099-C40C66FF867C}">
                  <a14:compatExt spid="_x0000_s129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12984" name="Object 696" hidden="1">
              <a:extLst>
                <a:ext uri="{63B3BB69-23CF-44E3-9099-C40C66FF867C}">
                  <a14:compatExt spid="_x0000_s129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12985" name="Object 697" hidden="1">
              <a:extLst>
                <a:ext uri="{63B3BB69-23CF-44E3-9099-C40C66FF867C}">
                  <a14:compatExt spid="_x0000_s129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12986" name="Object 698" hidden="1">
              <a:extLst>
                <a:ext uri="{63B3BB69-23CF-44E3-9099-C40C66FF867C}">
                  <a14:compatExt spid="_x0000_s129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12987" name="Object 699" hidden="1">
              <a:extLst>
                <a:ext uri="{63B3BB69-23CF-44E3-9099-C40C66FF867C}">
                  <a14:compatExt spid="_x0000_s129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12988" name="Object 700" hidden="1">
              <a:extLst>
                <a:ext uri="{63B3BB69-23CF-44E3-9099-C40C66FF867C}">
                  <a14:compatExt spid="_x0000_s129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12989" name="Object 701" hidden="1">
              <a:extLst>
                <a:ext uri="{63B3BB69-23CF-44E3-9099-C40C66FF867C}">
                  <a14:compatExt spid="_x0000_s129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12990" name="Object 702" hidden="1">
              <a:extLst>
                <a:ext uri="{63B3BB69-23CF-44E3-9099-C40C66FF867C}">
                  <a14:compatExt spid="_x0000_s129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12991" name="Object 703" hidden="1">
              <a:extLst>
                <a:ext uri="{63B3BB69-23CF-44E3-9099-C40C66FF867C}">
                  <a14:compatExt spid="_x0000_s129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12992" name="Object 704" hidden="1">
              <a:extLst>
                <a:ext uri="{63B3BB69-23CF-44E3-9099-C40C66FF867C}">
                  <a14:compatExt spid="_x0000_s129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12993" name="Object 705" hidden="1">
              <a:extLst>
                <a:ext uri="{63B3BB69-23CF-44E3-9099-C40C66FF867C}">
                  <a14:compatExt spid="_x0000_s129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12994" name="Object 706" hidden="1">
              <a:extLst>
                <a:ext uri="{63B3BB69-23CF-44E3-9099-C40C66FF867C}">
                  <a14:compatExt spid="_x0000_s129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12995" name="Object 707" hidden="1">
              <a:extLst>
                <a:ext uri="{63B3BB69-23CF-44E3-9099-C40C66FF867C}">
                  <a14:compatExt spid="_x0000_s129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12996" name="Object 708" hidden="1">
              <a:extLst>
                <a:ext uri="{63B3BB69-23CF-44E3-9099-C40C66FF867C}">
                  <a14:compatExt spid="_x0000_s129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12997" name="Object 709" hidden="1">
              <a:extLst>
                <a:ext uri="{63B3BB69-23CF-44E3-9099-C40C66FF867C}">
                  <a14:compatExt spid="_x0000_s129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12998" name="Object 710" hidden="1">
              <a:extLst>
                <a:ext uri="{63B3BB69-23CF-44E3-9099-C40C66FF867C}">
                  <a14:compatExt spid="_x0000_s129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12999" name="Object 711" hidden="1">
              <a:extLst>
                <a:ext uri="{63B3BB69-23CF-44E3-9099-C40C66FF867C}">
                  <a14:compatExt spid="_x0000_s129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13000" name="Object 712" hidden="1">
              <a:extLst>
                <a:ext uri="{63B3BB69-23CF-44E3-9099-C40C66FF867C}">
                  <a14:compatExt spid="_x0000_s130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13001" name="Object 713" hidden="1">
              <a:extLst>
                <a:ext uri="{63B3BB69-23CF-44E3-9099-C40C66FF867C}">
                  <a14:compatExt spid="_x0000_s130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13002" name="Object 714" hidden="1">
              <a:extLst>
                <a:ext uri="{63B3BB69-23CF-44E3-9099-C40C66FF867C}">
                  <a14:compatExt spid="_x0000_s130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13003" name="Object 715" hidden="1">
              <a:extLst>
                <a:ext uri="{63B3BB69-23CF-44E3-9099-C40C66FF867C}">
                  <a14:compatExt spid="_x0000_s130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13004" name="Object 716" hidden="1">
              <a:extLst>
                <a:ext uri="{63B3BB69-23CF-44E3-9099-C40C66FF867C}">
                  <a14:compatExt spid="_x0000_s130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13005" name="Object 717" hidden="1">
              <a:extLst>
                <a:ext uri="{63B3BB69-23CF-44E3-9099-C40C66FF867C}">
                  <a14:compatExt spid="_x0000_s130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13006" name="Object 718" hidden="1">
              <a:extLst>
                <a:ext uri="{63B3BB69-23CF-44E3-9099-C40C66FF867C}">
                  <a14:compatExt spid="_x0000_s130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13007" name="Object 719" hidden="1">
              <a:extLst>
                <a:ext uri="{63B3BB69-23CF-44E3-9099-C40C66FF867C}">
                  <a14:compatExt spid="_x0000_s130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13008" name="Object 720" hidden="1">
              <a:extLst>
                <a:ext uri="{63B3BB69-23CF-44E3-9099-C40C66FF867C}">
                  <a14:compatExt spid="_x0000_s130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13009" name="Object 721" hidden="1">
              <a:extLst>
                <a:ext uri="{63B3BB69-23CF-44E3-9099-C40C66FF867C}">
                  <a14:compatExt spid="_x0000_s130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13010" name="Object 722" hidden="1">
              <a:extLst>
                <a:ext uri="{63B3BB69-23CF-44E3-9099-C40C66FF867C}">
                  <a14:compatExt spid="_x0000_s130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13011" name="Object 723" hidden="1">
              <a:extLst>
                <a:ext uri="{63B3BB69-23CF-44E3-9099-C40C66FF867C}">
                  <a14:compatExt spid="_x0000_s130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13012" name="Object 724" hidden="1">
              <a:extLst>
                <a:ext uri="{63B3BB69-23CF-44E3-9099-C40C66FF867C}">
                  <a14:compatExt spid="_x0000_s130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13013" name="Object 725" hidden="1">
              <a:extLst>
                <a:ext uri="{63B3BB69-23CF-44E3-9099-C40C66FF867C}">
                  <a14:compatExt spid="_x0000_s130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13014" name="Object 726" hidden="1">
              <a:extLst>
                <a:ext uri="{63B3BB69-23CF-44E3-9099-C40C66FF867C}">
                  <a14:compatExt spid="_x0000_s130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13015" name="Object 727" hidden="1">
              <a:extLst>
                <a:ext uri="{63B3BB69-23CF-44E3-9099-C40C66FF867C}">
                  <a14:compatExt spid="_x0000_s130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13016" name="Object 728" hidden="1">
              <a:extLst>
                <a:ext uri="{63B3BB69-23CF-44E3-9099-C40C66FF867C}">
                  <a14:compatExt spid="_x0000_s130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13017" name="Object 729" hidden="1">
              <a:extLst>
                <a:ext uri="{63B3BB69-23CF-44E3-9099-C40C66FF867C}">
                  <a14:compatExt spid="_x0000_s130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13018" name="Object 730" hidden="1">
              <a:extLst>
                <a:ext uri="{63B3BB69-23CF-44E3-9099-C40C66FF867C}">
                  <a14:compatExt spid="_x0000_s130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13019" name="Object 731" hidden="1">
              <a:extLst>
                <a:ext uri="{63B3BB69-23CF-44E3-9099-C40C66FF867C}">
                  <a14:compatExt spid="_x0000_s130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13020" name="Object 732" hidden="1">
              <a:extLst>
                <a:ext uri="{63B3BB69-23CF-44E3-9099-C40C66FF867C}">
                  <a14:compatExt spid="_x0000_s130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13021" name="Object 733" hidden="1">
              <a:extLst>
                <a:ext uri="{63B3BB69-23CF-44E3-9099-C40C66FF867C}">
                  <a14:compatExt spid="_x0000_s130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13022" name="Object 734" hidden="1">
              <a:extLst>
                <a:ext uri="{63B3BB69-23CF-44E3-9099-C40C66FF867C}">
                  <a14:compatExt spid="_x0000_s130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13023" name="Object 735" hidden="1">
              <a:extLst>
                <a:ext uri="{63B3BB69-23CF-44E3-9099-C40C66FF867C}">
                  <a14:compatExt spid="_x0000_s130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13024" name="Object 736" hidden="1">
              <a:extLst>
                <a:ext uri="{63B3BB69-23CF-44E3-9099-C40C66FF867C}">
                  <a14:compatExt spid="_x0000_s130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13025" name="Object 737" hidden="1">
              <a:extLst>
                <a:ext uri="{63B3BB69-23CF-44E3-9099-C40C66FF867C}">
                  <a14:compatExt spid="_x0000_s13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13026" name="Object 738" hidden="1">
              <a:extLst>
                <a:ext uri="{63B3BB69-23CF-44E3-9099-C40C66FF867C}">
                  <a14:compatExt spid="_x0000_s13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13027" name="Object 739" hidden="1">
              <a:extLst>
                <a:ext uri="{63B3BB69-23CF-44E3-9099-C40C66FF867C}">
                  <a14:compatExt spid="_x0000_s13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13028" name="Object 740" hidden="1">
              <a:extLst>
                <a:ext uri="{63B3BB69-23CF-44E3-9099-C40C66FF867C}">
                  <a14:compatExt spid="_x0000_s13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13029" name="Object 741" hidden="1">
              <a:extLst>
                <a:ext uri="{63B3BB69-23CF-44E3-9099-C40C66FF867C}">
                  <a14:compatExt spid="_x0000_s13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13030" name="Object 742" hidden="1">
              <a:extLst>
                <a:ext uri="{63B3BB69-23CF-44E3-9099-C40C66FF867C}">
                  <a14:compatExt spid="_x0000_s13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13031" name="Object 743" hidden="1">
              <a:extLst>
                <a:ext uri="{63B3BB69-23CF-44E3-9099-C40C66FF867C}">
                  <a14:compatExt spid="_x0000_s13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13032" name="Object 744" hidden="1">
              <a:extLst>
                <a:ext uri="{63B3BB69-23CF-44E3-9099-C40C66FF867C}">
                  <a14:compatExt spid="_x0000_s13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13033" name="Object 745" hidden="1">
              <a:extLst>
                <a:ext uri="{63B3BB69-23CF-44E3-9099-C40C66FF867C}">
                  <a14:compatExt spid="_x0000_s13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13034" name="Object 746" hidden="1">
              <a:extLst>
                <a:ext uri="{63B3BB69-23CF-44E3-9099-C40C66FF867C}">
                  <a14:compatExt spid="_x0000_s13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13035" name="Object 747" hidden="1">
              <a:extLst>
                <a:ext uri="{63B3BB69-23CF-44E3-9099-C40C66FF867C}">
                  <a14:compatExt spid="_x0000_s13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123825</xdr:colOff>
          <xdr:row>247</xdr:row>
          <xdr:rowOff>0</xdr:rowOff>
        </xdr:to>
        <xdr:sp macro="" textlink="">
          <xdr:nvSpPr>
            <xdr:cNvPr id="13036" name="Object 748" hidden="1">
              <a:extLst>
                <a:ext uri="{63B3BB69-23CF-44E3-9099-C40C66FF867C}">
                  <a14:compatExt spid="_x0000_s13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123825</xdr:colOff>
          <xdr:row>247</xdr:row>
          <xdr:rowOff>0</xdr:rowOff>
        </xdr:to>
        <xdr:sp macro="" textlink="">
          <xdr:nvSpPr>
            <xdr:cNvPr id="13037" name="Object 749" hidden="1">
              <a:extLst>
                <a:ext uri="{63B3BB69-23CF-44E3-9099-C40C66FF867C}">
                  <a14:compatExt spid="_x0000_s13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13038" name="Object 750" hidden="1">
              <a:extLst>
                <a:ext uri="{63B3BB69-23CF-44E3-9099-C40C66FF867C}">
                  <a14:compatExt spid="_x0000_s13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13039" name="Object 751" hidden="1">
              <a:extLst>
                <a:ext uri="{63B3BB69-23CF-44E3-9099-C40C66FF867C}">
                  <a14:compatExt spid="_x0000_s13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13040" name="Object 752" hidden="1">
              <a:extLst>
                <a:ext uri="{63B3BB69-23CF-44E3-9099-C40C66FF867C}">
                  <a14:compatExt spid="_x0000_s13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13041" name="Object 753" hidden="1">
              <a:extLst>
                <a:ext uri="{63B3BB69-23CF-44E3-9099-C40C66FF867C}">
                  <a14:compatExt spid="_x0000_s13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13042" name="Object 754" hidden="1">
              <a:extLst>
                <a:ext uri="{63B3BB69-23CF-44E3-9099-C40C66FF867C}">
                  <a14:compatExt spid="_x0000_s13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13043" name="Object 755" hidden="1">
              <a:extLst>
                <a:ext uri="{63B3BB69-23CF-44E3-9099-C40C66FF867C}">
                  <a14:compatExt spid="_x0000_s13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13044" name="Object 756" hidden="1">
              <a:extLst>
                <a:ext uri="{63B3BB69-23CF-44E3-9099-C40C66FF867C}">
                  <a14:compatExt spid="_x0000_s13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13045" name="Object 757" hidden="1">
              <a:extLst>
                <a:ext uri="{63B3BB69-23CF-44E3-9099-C40C66FF867C}">
                  <a14:compatExt spid="_x0000_s13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13046" name="Object 758" hidden="1">
              <a:extLst>
                <a:ext uri="{63B3BB69-23CF-44E3-9099-C40C66FF867C}">
                  <a14:compatExt spid="_x0000_s13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13047" name="Object 759" hidden="1">
              <a:extLst>
                <a:ext uri="{63B3BB69-23CF-44E3-9099-C40C66FF867C}">
                  <a14:compatExt spid="_x0000_s13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13048" name="Object 760" hidden="1">
              <a:extLst>
                <a:ext uri="{63B3BB69-23CF-44E3-9099-C40C66FF867C}">
                  <a14:compatExt spid="_x0000_s13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13049" name="Object 761" hidden="1">
              <a:extLst>
                <a:ext uri="{63B3BB69-23CF-44E3-9099-C40C66FF867C}">
                  <a14:compatExt spid="_x0000_s13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13050" name="Object 762" hidden="1">
              <a:extLst>
                <a:ext uri="{63B3BB69-23CF-44E3-9099-C40C66FF867C}">
                  <a14:compatExt spid="_x0000_s13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13051" name="Object 763" hidden="1">
              <a:extLst>
                <a:ext uri="{63B3BB69-23CF-44E3-9099-C40C66FF867C}">
                  <a14:compatExt spid="_x0000_s13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13052" name="Object 764" hidden="1">
              <a:extLst>
                <a:ext uri="{63B3BB69-23CF-44E3-9099-C40C66FF867C}">
                  <a14:compatExt spid="_x0000_s13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13053" name="Object 765" hidden="1">
              <a:extLst>
                <a:ext uri="{63B3BB69-23CF-44E3-9099-C40C66FF867C}">
                  <a14:compatExt spid="_x0000_s13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13054" name="Object 766" hidden="1">
              <a:extLst>
                <a:ext uri="{63B3BB69-23CF-44E3-9099-C40C66FF867C}">
                  <a14:compatExt spid="_x0000_s13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13055" name="Object 767" hidden="1">
              <a:extLst>
                <a:ext uri="{63B3BB69-23CF-44E3-9099-C40C66FF867C}">
                  <a14:compatExt spid="_x0000_s13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13056" name="Object 768" hidden="1">
              <a:extLst>
                <a:ext uri="{63B3BB69-23CF-44E3-9099-C40C66FF867C}">
                  <a14:compatExt spid="_x0000_s13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13057" name="Object 769" hidden="1">
              <a:extLst>
                <a:ext uri="{63B3BB69-23CF-44E3-9099-C40C66FF867C}">
                  <a14:compatExt spid="_x0000_s13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13058" name="Object 770" hidden="1">
              <a:extLst>
                <a:ext uri="{63B3BB69-23CF-44E3-9099-C40C66FF867C}">
                  <a14:compatExt spid="_x0000_s13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13059" name="Object 771" hidden="1">
              <a:extLst>
                <a:ext uri="{63B3BB69-23CF-44E3-9099-C40C66FF867C}">
                  <a14:compatExt spid="_x0000_s13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13060" name="Object 772" hidden="1">
              <a:extLst>
                <a:ext uri="{63B3BB69-23CF-44E3-9099-C40C66FF867C}">
                  <a14:compatExt spid="_x0000_s13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13061" name="Object 773" hidden="1">
              <a:extLst>
                <a:ext uri="{63B3BB69-23CF-44E3-9099-C40C66FF867C}">
                  <a14:compatExt spid="_x0000_s13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13062" name="Object 774" hidden="1">
              <a:extLst>
                <a:ext uri="{63B3BB69-23CF-44E3-9099-C40C66FF867C}">
                  <a14:compatExt spid="_x0000_s13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13063" name="Object 775" hidden="1">
              <a:extLst>
                <a:ext uri="{63B3BB69-23CF-44E3-9099-C40C66FF867C}">
                  <a14:compatExt spid="_x0000_s13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13064" name="Object 776" hidden="1">
              <a:extLst>
                <a:ext uri="{63B3BB69-23CF-44E3-9099-C40C66FF867C}">
                  <a14:compatExt spid="_x0000_s13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13065" name="Object 777" hidden="1">
              <a:extLst>
                <a:ext uri="{63B3BB69-23CF-44E3-9099-C40C66FF867C}">
                  <a14:compatExt spid="_x0000_s13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13066" name="Object 778" hidden="1">
              <a:extLst>
                <a:ext uri="{63B3BB69-23CF-44E3-9099-C40C66FF867C}">
                  <a14:compatExt spid="_x0000_s13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13067" name="Object 779" hidden="1">
              <a:extLst>
                <a:ext uri="{63B3BB69-23CF-44E3-9099-C40C66FF867C}">
                  <a14:compatExt spid="_x0000_s13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13068" name="Object 780" hidden="1">
              <a:extLst>
                <a:ext uri="{63B3BB69-23CF-44E3-9099-C40C66FF867C}">
                  <a14:compatExt spid="_x0000_s13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215</xdr:row>
          <xdr:rowOff>0</xdr:rowOff>
        </xdr:from>
        <xdr:to>
          <xdr:col>1</xdr:col>
          <xdr:colOff>123825</xdr:colOff>
          <xdr:row>215</xdr:row>
          <xdr:rowOff>0</xdr:rowOff>
        </xdr:to>
        <xdr:sp macro="" textlink="">
          <xdr:nvSpPr>
            <xdr:cNvPr id="13069" name="Object 781" hidden="1">
              <a:extLst>
                <a:ext uri="{63B3BB69-23CF-44E3-9099-C40C66FF867C}">
                  <a14:compatExt spid="_x0000_s13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13070" name="Object 782" hidden="1">
              <a:extLst>
                <a:ext uri="{63B3BB69-23CF-44E3-9099-C40C66FF867C}">
                  <a14:compatExt spid="_x0000_s13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13071" name="Object 783" hidden="1">
              <a:extLst>
                <a:ext uri="{63B3BB69-23CF-44E3-9099-C40C66FF867C}">
                  <a14:compatExt spid="_x0000_s13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13072" name="Object 784" hidden="1">
              <a:extLst>
                <a:ext uri="{63B3BB69-23CF-44E3-9099-C40C66FF867C}">
                  <a14:compatExt spid="_x0000_s13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13073" name="Object 785" hidden="1">
              <a:extLst>
                <a:ext uri="{63B3BB69-23CF-44E3-9099-C40C66FF867C}">
                  <a14:compatExt spid="_x0000_s1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13074" name="Object 786" hidden="1">
              <a:extLst>
                <a:ext uri="{63B3BB69-23CF-44E3-9099-C40C66FF867C}">
                  <a14:compatExt spid="_x0000_s1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13075" name="Object 787" hidden="1">
              <a:extLst>
                <a:ext uri="{63B3BB69-23CF-44E3-9099-C40C66FF867C}">
                  <a14:compatExt spid="_x0000_s13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13076" name="Object 788" hidden="1">
              <a:extLst>
                <a:ext uri="{63B3BB69-23CF-44E3-9099-C40C66FF867C}">
                  <a14:compatExt spid="_x0000_s13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13077" name="Object 789" hidden="1">
              <a:extLst>
                <a:ext uri="{63B3BB69-23CF-44E3-9099-C40C66FF867C}">
                  <a14:compatExt spid="_x0000_s13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13078" name="Object 790" hidden="1">
              <a:extLst>
                <a:ext uri="{63B3BB69-23CF-44E3-9099-C40C66FF867C}">
                  <a14:compatExt spid="_x0000_s13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13079" name="Object 791" hidden="1">
              <a:extLst>
                <a:ext uri="{63B3BB69-23CF-44E3-9099-C40C66FF867C}">
                  <a14:compatExt spid="_x0000_s13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13080" name="Object 792" hidden="1">
              <a:extLst>
                <a:ext uri="{63B3BB69-23CF-44E3-9099-C40C66FF867C}">
                  <a14:compatExt spid="_x0000_s13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13081" name="Object 793" hidden="1">
              <a:extLst>
                <a:ext uri="{63B3BB69-23CF-44E3-9099-C40C66FF867C}">
                  <a14:compatExt spid="_x0000_s13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13082" name="Object 794" hidden="1">
              <a:extLst>
                <a:ext uri="{63B3BB69-23CF-44E3-9099-C40C66FF867C}">
                  <a14:compatExt spid="_x0000_s13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13083" name="Object 795" hidden="1">
              <a:extLst>
                <a:ext uri="{63B3BB69-23CF-44E3-9099-C40C66FF867C}">
                  <a14:compatExt spid="_x0000_s13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13084" name="Object 796" hidden="1">
              <a:extLst>
                <a:ext uri="{63B3BB69-23CF-44E3-9099-C40C66FF867C}">
                  <a14:compatExt spid="_x0000_s13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13085" name="Object 797" hidden="1">
              <a:extLst>
                <a:ext uri="{63B3BB69-23CF-44E3-9099-C40C66FF867C}">
                  <a14:compatExt spid="_x0000_s13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13086" name="Object 798" hidden="1">
              <a:extLst>
                <a:ext uri="{63B3BB69-23CF-44E3-9099-C40C66FF867C}">
                  <a14:compatExt spid="_x0000_s13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220</xdr:row>
          <xdr:rowOff>0</xdr:rowOff>
        </xdr:from>
        <xdr:to>
          <xdr:col>1</xdr:col>
          <xdr:colOff>123825</xdr:colOff>
          <xdr:row>220</xdr:row>
          <xdr:rowOff>0</xdr:rowOff>
        </xdr:to>
        <xdr:sp macro="" textlink="">
          <xdr:nvSpPr>
            <xdr:cNvPr id="13087" name="Object 799" hidden="1">
              <a:extLst>
                <a:ext uri="{63B3BB69-23CF-44E3-9099-C40C66FF867C}">
                  <a14:compatExt spid="_x0000_s13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13088" name="Object 800" hidden="1">
              <a:extLst>
                <a:ext uri="{63B3BB69-23CF-44E3-9099-C40C66FF867C}">
                  <a14:compatExt spid="_x0000_s13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13089" name="Object 801" hidden="1">
              <a:extLst>
                <a:ext uri="{63B3BB69-23CF-44E3-9099-C40C66FF867C}">
                  <a14:compatExt spid="_x0000_s13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13090" name="Object 802" hidden="1">
              <a:extLst>
                <a:ext uri="{63B3BB69-23CF-44E3-9099-C40C66FF867C}">
                  <a14:compatExt spid="_x0000_s13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13091" name="Object 803" hidden="1">
              <a:extLst>
                <a:ext uri="{63B3BB69-23CF-44E3-9099-C40C66FF867C}">
                  <a14:compatExt spid="_x0000_s13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13092" name="Object 804" hidden="1">
              <a:extLst>
                <a:ext uri="{63B3BB69-23CF-44E3-9099-C40C66FF867C}">
                  <a14:compatExt spid="_x0000_s13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13093" name="Object 805" hidden="1">
              <a:extLst>
                <a:ext uri="{63B3BB69-23CF-44E3-9099-C40C66FF867C}">
                  <a14:compatExt spid="_x0000_s13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13094" name="Object 806" hidden="1">
              <a:extLst>
                <a:ext uri="{63B3BB69-23CF-44E3-9099-C40C66FF867C}">
                  <a14:compatExt spid="_x0000_s13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13095" name="Object 807" hidden="1">
              <a:extLst>
                <a:ext uri="{63B3BB69-23CF-44E3-9099-C40C66FF867C}">
                  <a14:compatExt spid="_x0000_s13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13096" name="Object 808" hidden="1">
              <a:extLst>
                <a:ext uri="{63B3BB69-23CF-44E3-9099-C40C66FF867C}">
                  <a14:compatExt spid="_x0000_s13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13097" name="Object 809" hidden="1">
              <a:extLst>
                <a:ext uri="{63B3BB69-23CF-44E3-9099-C40C66FF867C}">
                  <a14:compatExt spid="_x0000_s13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13098" name="Object 810" hidden="1">
              <a:extLst>
                <a:ext uri="{63B3BB69-23CF-44E3-9099-C40C66FF867C}">
                  <a14:compatExt spid="_x0000_s13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13099" name="Object 811" hidden="1">
              <a:extLst>
                <a:ext uri="{63B3BB69-23CF-44E3-9099-C40C66FF867C}">
                  <a14:compatExt spid="_x0000_s13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13100" name="Object 812" hidden="1">
              <a:extLst>
                <a:ext uri="{63B3BB69-23CF-44E3-9099-C40C66FF867C}">
                  <a14:compatExt spid="_x0000_s13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13101" name="Object 813" hidden="1">
              <a:extLst>
                <a:ext uri="{63B3BB69-23CF-44E3-9099-C40C66FF867C}">
                  <a14:compatExt spid="_x0000_s13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13102" name="Object 814" hidden="1">
              <a:extLst>
                <a:ext uri="{63B3BB69-23CF-44E3-9099-C40C66FF867C}">
                  <a14:compatExt spid="_x0000_s13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253</xdr:row>
          <xdr:rowOff>0</xdr:rowOff>
        </xdr:from>
        <xdr:to>
          <xdr:col>1</xdr:col>
          <xdr:colOff>123825</xdr:colOff>
          <xdr:row>253</xdr:row>
          <xdr:rowOff>0</xdr:rowOff>
        </xdr:to>
        <xdr:sp macro="" textlink="">
          <xdr:nvSpPr>
            <xdr:cNvPr id="13103" name="Object 815" hidden="1">
              <a:extLst>
                <a:ext uri="{63B3BB69-23CF-44E3-9099-C40C66FF867C}">
                  <a14:compatExt spid="_x0000_s13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123825</xdr:colOff>
          <xdr:row>247</xdr:row>
          <xdr:rowOff>0</xdr:rowOff>
        </xdr:to>
        <xdr:sp macro="" textlink="">
          <xdr:nvSpPr>
            <xdr:cNvPr id="13104" name="Object 816" hidden="1">
              <a:extLst>
                <a:ext uri="{63B3BB69-23CF-44E3-9099-C40C66FF867C}">
                  <a14:compatExt spid="_x0000_s13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247</xdr:row>
          <xdr:rowOff>0</xdr:rowOff>
        </xdr:from>
        <xdr:to>
          <xdr:col>1</xdr:col>
          <xdr:colOff>123825</xdr:colOff>
          <xdr:row>247</xdr:row>
          <xdr:rowOff>0</xdr:rowOff>
        </xdr:to>
        <xdr:sp macro="" textlink="">
          <xdr:nvSpPr>
            <xdr:cNvPr id="13105" name="Object 817" hidden="1">
              <a:extLst>
                <a:ext uri="{63B3BB69-23CF-44E3-9099-C40C66FF867C}">
                  <a14:compatExt spid="_x0000_s13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13106" name="Object 818" hidden="1">
              <a:extLst>
                <a:ext uri="{63B3BB69-23CF-44E3-9099-C40C66FF867C}">
                  <a14:compatExt spid="_x0000_s13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13107" name="Object 819" hidden="1">
              <a:extLst>
                <a:ext uri="{63B3BB69-23CF-44E3-9099-C40C66FF867C}">
                  <a14:compatExt spid="_x0000_s13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13108" name="Object 820" hidden="1">
              <a:extLst>
                <a:ext uri="{63B3BB69-23CF-44E3-9099-C40C66FF867C}">
                  <a14:compatExt spid="_x0000_s13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13109" name="Object 821" hidden="1">
              <a:extLst>
                <a:ext uri="{63B3BB69-23CF-44E3-9099-C40C66FF867C}">
                  <a14:compatExt spid="_x0000_s13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13110" name="Object 822" hidden="1">
              <a:extLst>
                <a:ext uri="{63B3BB69-23CF-44E3-9099-C40C66FF867C}">
                  <a14:compatExt spid="_x0000_s13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13111" name="Object 823" hidden="1">
              <a:extLst>
                <a:ext uri="{63B3BB69-23CF-44E3-9099-C40C66FF867C}">
                  <a14:compatExt spid="_x0000_s13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13112" name="Object 824" hidden="1">
              <a:extLst>
                <a:ext uri="{63B3BB69-23CF-44E3-9099-C40C66FF867C}">
                  <a14:compatExt spid="_x0000_s13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13113" name="Object 825" hidden="1">
              <a:extLst>
                <a:ext uri="{63B3BB69-23CF-44E3-9099-C40C66FF867C}">
                  <a14:compatExt spid="_x0000_s13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13114" name="Object 826" hidden="1">
              <a:extLst>
                <a:ext uri="{63B3BB69-23CF-44E3-9099-C40C66FF867C}">
                  <a14:compatExt spid="_x0000_s13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13115" name="Object 827" hidden="1">
              <a:extLst>
                <a:ext uri="{63B3BB69-23CF-44E3-9099-C40C66FF867C}">
                  <a14:compatExt spid="_x0000_s13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13116" name="Object 828" hidden="1">
              <a:extLst>
                <a:ext uri="{63B3BB69-23CF-44E3-9099-C40C66FF867C}">
                  <a14:compatExt spid="_x0000_s13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13117" name="Object 829" hidden="1">
              <a:extLst>
                <a:ext uri="{63B3BB69-23CF-44E3-9099-C40C66FF867C}">
                  <a14:compatExt spid="_x0000_s13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13118" name="Object 830" hidden="1">
              <a:extLst>
                <a:ext uri="{63B3BB69-23CF-44E3-9099-C40C66FF867C}">
                  <a14:compatExt spid="_x0000_s13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13119" name="Object 831" hidden="1">
              <a:extLst>
                <a:ext uri="{63B3BB69-23CF-44E3-9099-C40C66FF867C}">
                  <a14:compatExt spid="_x0000_s13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13120" name="Object 832" hidden="1">
              <a:extLst>
                <a:ext uri="{63B3BB69-23CF-44E3-9099-C40C66FF867C}">
                  <a14:compatExt spid="_x0000_s13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254</xdr:row>
          <xdr:rowOff>0</xdr:rowOff>
        </xdr:from>
        <xdr:to>
          <xdr:col>1</xdr:col>
          <xdr:colOff>123825</xdr:colOff>
          <xdr:row>254</xdr:row>
          <xdr:rowOff>0</xdr:rowOff>
        </xdr:to>
        <xdr:sp macro="" textlink="">
          <xdr:nvSpPr>
            <xdr:cNvPr id="13121" name="Object 833" hidden="1">
              <a:extLst>
                <a:ext uri="{63B3BB69-23CF-44E3-9099-C40C66FF867C}">
                  <a14:compatExt spid="_x0000_s13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oleObject" Target="../embeddings/oleObject112.bin"/><Relationship Id="rId671" Type="http://schemas.openxmlformats.org/officeDocument/2006/relationships/oleObject" Target="../embeddings/oleObject666.bin"/><Relationship Id="rId769" Type="http://schemas.openxmlformats.org/officeDocument/2006/relationships/oleObject" Target="../embeddings/oleObject764.bin"/><Relationship Id="rId21" Type="http://schemas.openxmlformats.org/officeDocument/2006/relationships/oleObject" Target="../embeddings/oleObject16.bin"/><Relationship Id="rId324" Type="http://schemas.openxmlformats.org/officeDocument/2006/relationships/oleObject" Target="../embeddings/oleObject319.bin"/><Relationship Id="rId531" Type="http://schemas.openxmlformats.org/officeDocument/2006/relationships/oleObject" Target="../embeddings/oleObject526.bin"/><Relationship Id="rId629" Type="http://schemas.openxmlformats.org/officeDocument/2006/relationships/oleObject" Target="../embeddings/oleObject624.bin"/><Relationship Id="rId170" Type="http://schemas.openxmlformats.org/officeDocument/2006/relationships/oleObject" Target="../embeddings/oleObject165.bin"/><Relationship Id="rId836" Type="http://schemas.openxmlformats.org/officeDocument/2006/relationships/oleObject" Target="../embeddings/oleObject831.bin"/><Relationship Id="rId268" Type="http://schemas.openxmlformats.org/officeDocument/2006/relationships/oleObject" Target="../embeddings/oleObject263.bin"/><Relationship Id="rId475" Type="http://schemas.openxmlformats.org/officeDocument/2006/relationships/oleObject" Target="../embeddings/oleObject470.bin"/><Relationship Id="rId682" Type="http://schemas.openxmlformats.org/officeDocument/2006/relationships/oleObject" Target="../embeddings/oleObject677.bin"/><Relationship Id="rId32" Type="http://schemas.openxmlformats.org/officeDocument/2006/relationships/oleObject" Target="../embeddings/oleObject27.bin"/><Relationship Id="rId128" Type="http://schemas.openxmlformats.org/officeDocument/2006/relationships/oleObject" Target="../embeddings/oleObject123.bin"/><Relationship Id="rId335" Type="http://schemas.openxmlformats.org/officeDocument/2006/relationships/oleObject" Target="../embeddings/oleObject330.bin"/><Relationship Id="rId542" Type="http://schemas.openxmlformats.org/officeDocument/2006/relationships/oleObject" Target="../embeddings/oleObject537.bin"/><Relationship Id="rId181" Type="http://schemas.openxmlformats.org/officeDocument/2006/relationships/oleObject" Target="../embeddings/oleObject176.bin"/><Relationship Id="rId402" Type="http://schemas.openxmlformats.org/officeDocument/2006/relationships/oleObject" Target="../embeddings/oleObject397.bin"/><Relationship Id="rId279" Type="http://schemas.openxmlformats.org/officeDocument/2006/relationships/oleObject" Target="../embeddings/oleObject274.bin"/><Relationship Id="rId486" Type="http://schemas.openxmlformats.org/officeDocument/2006/relationships/oleObject" Target="../embeddings/oleObject481.bin"/><Relationship Id="rId693" Type="http://schemas.openxmlformats.org/officeDocument/2006/relationships/oleObject" Target="../embeddings/oleObject688.bin"/><Relationship Id="rId707" Type="http://schemas.openxmlformats.org/officeDocument/2006/relationships/oleObject" Target="../embeddings/oleObject702.bin"/><Relationship Id="rId43" Type="http://schemas.openxmlformats.org/officeDocument/2006/relationships/oleObject" Target="../embeddings/oleObject38.bin"/><Relationship Id="rId139" Type="http://schemas.openxmlformats.org/officeDocument/2006/relationships/oleObject" Target="../embeddings/oleObject134.bin"/><Relationship Id="rId346" Type="http://schemas.openxmlformats.org/officeDocument/2006/relationships/oleObject" Target="../embeddings/oleObject341.bin"/><Relationship Id="rId553" Type="http://schemas.openxmlformats.org/officeDocument/2006/relationships/oleObject" Target="../embeddings/oleObject548.bin"/><Relationship Id="rId760" Type="http://schemas.openxmlformats.org/officeDocument/2006/relationships/oleObject" Target="../embeddings/oleObject755.bin"/><Relationship Id="rId192" Type="http://schemas.openxmlformats.org/officeDocument/2006/relationships/oleObject" Target="../embeddings/oleObject187.bin"/><Relationship Id="rId206" Type="http://schemas.openxmlformats.org/officeDocument/2006/relationships/oleObject" Target="../embeddings/oleObject201.bin"/><Relationship Id="rId413" Type="http://schemas.openxmlformats.org/officeDocument/2006/relationships/oleObject" Target="../embeddings/oleObject408.bin"/><Relationship Id="rId497" Type="http://schemas.openxmlformats.org/officeDocument/2006/relationships/oleObject" Target="../embeddings/oleObject492.bin"/><Relationship Id="rId620" Type="http://schemas.openxmlformats.org/officeDocument/2006/relationships/oleObject" Target="../embeddings/oleObject615.bin"/><Relationship Id="rId718" Type="http://schemas.openxmlformats.org/officeDocument/2006/relationships/oleObject" Target="../embeddings/oleObject713.bin"/><Relationship Id="rId357" Type="http://schemas.openxmlformats.org/officeDocument/2006/relationships/oleObject" Target="../embeddings/oleObject352.bin"/><Relationship Id="rId54" Type="http://schemas.openxmlformats.org/officeDocument/2006/relationships/oleObject" Target="../embeddings/oleObject49.bin"/><Relationship Id="rId217" Type="http://schemas.openxmlformats.org/officeDocument/2006/relationships/oleObject" Target="../embeddings/oleObject212.bin"/><Relationship Id="rId564" Type="http://schemas.openxmlformats.org/officeDocument/2006/relationships/oleObject" Target="../embeddings/oleObject559.bin"/><Relationship Id="rId771" Type="http://schemas.openxmlformats.org/officeDocument/2006/relationships/oleObject" Target="../embeddings/oleObject766.bin"/><Relationship Id="rId259" Type="http://schemas.openxmlformats.org/officeDocument/2006/relationships/oleObject" Target="../embeddings/oleObject254.bin"/><Relationship Id="rId424" Type="http://schemas.openxmlformats.org/officeDocument/2006/relationships/oleObject" Target="../embeddings/oleObject419.bin"/><Relationship Id="rId466" Type="http://schemas.openxmlformats.org/officeDocument/2006/relationships/oleObject" Target="../embeddings/oleObject461.bin"/><Relationship Id="rId631" Type="http://schemas.openxmlformats.org/officeDocument/2006/relationships/oleObject" Target="../embeddings/oleObject626.bin"/><Relationship Id="rId673" Type="http://schemas.openxmlformats.org/officeDocument/2006/relationships/oleObject" Target="../embeddings/oleObject668.bin"/><Relationship Id="rId729" Type="http://schemas.openxmlformats.org/officeDocument/2006/relationships/oleObject" Target="../embeddings/oleObject724.bin"/><Relationship Id="rId23" Type="http://schemas.openxmlformats.org/officeDocument/2006/relationships/oleObject" Target="../embeddings/oleObject18.bin"/><Relationship Id="rId119" Type="http://schemas.openxmlformats.org/officeDocument/2006/relationships/oleObject" Target="../embeddings/oleObject114.bin"/><Relationship Id="rId270" Type="http://schemas.openxmlformats.org/officeDocument/2006/relationships/oleObject" Target="../embeddings/oleObject265.bin"/><Relationship Id="rId326" Type="http://schemas.openxmlformats.org/officeDocument/2006/relationships/oleObject" Target="../embeddings/oleObject321.bin"/><Relationship Id="rId533" Type="http://schemas.openxmlformats.org/officeDocument/2006/relationships/oleObject" Target="../embeddings/oleObject528.bin"/><Relationship Id="rId65" Type="http://schemas.openxmlformats.org/officeDocument/2006/relationships/oleObject" Target="../embeddings/oleObject60.bin"/><Relationship Id="rId130" Type="http://schemas.openxmlformats.org/officeDocument/2006/relationships/oleObject" Target="../embeddings/oleObject125.bin"/><Relationship Id="rId368" Type="http://schemas.openxmlformats.org/officeDocument/2006/relationships/oleObject" Target="../embeddings/oleObject363.bin"/><Relationship Id="rId575" Type="http://schemas.openxmlformats.org/officeDocument/2006/relationships/oleObject" Target="../embeddings/oleObject570.bin"/><Relationship Id="rId740" Type="http://schemas.openxmlformats.org/officeDocument/2006/relationships/oleObject" Target="../embeddings/oleObject735.bin"/><Relationship Id="rId782" Type="http://schemas.openxmlformats.org/officeDocument/2006/relationships/oleObject" Target="../embeddings/oleObject777.bin"/><Relationship Id="rId838" Type="http://schemas.openxmlformats.org/officeDocument/2006/relationships/oleObject" Target="../embeddings/oleObject833.bin"/><Relationship Id="rId172" Type="http://schemas.openxmlformats.org/officeDocument/2006/relationships/oleObject" Target="../embeddings/oleObject167.bin"/><Relationship Id="rId228" Type="http://schemas.openxmlformats.org/officeDocument/2006/relationships/oleObject" Target="../embeddings/oleObject223.bin"/><Relationship Id="rId435" Type="http://schemas.openxmlformats.org/officeDocument/2006/relationships/oleObject" Target="../embeddings/oleObject430.bin"/><Relationship Id="rId477" Type="http://schemas.openxmlformats.org/officeDocument/2006/relationships/oleObject" Target="../embeddings/oleObject472.bin"/><Relationship Id="rId600" Type="http://schemas.openxmlformats.org/officeDocument/2006/relationships/oleObject" Target="../embeddings/oleObject595.bin"/><Relationship Id="rId642" Type="http://schemas.openxmlformats.org/officeDocument/2006/relationships/oleObject" Target="../embeddings/oleObject637.bin"/><Relationship Id="rId684" Type="http://schemas.openxmlformats.org/officeDocument/2006/relationships/oleObject" Target="../embeddings/oleObject679.bin"/><Relationship Id="rId281" Type="http://schemas.openxmlformats.org/officeDocument/2006/relationships/oleObject" Target="../embeddings/oleObject276.bin"/><Relationship Id="rId337" Type="http://schemas.openxmlformats.org/officeDocument/2006/relationships/oleObject" Target="../embeddings/oleObject332.bin"/><Relationship Id="rId502" Type="http://schemas.openxmlformats.org/officeDocument/2006/relationships/oleObject" Target="../embeddings/oleObject497.bin"/><Relationship Id="rId34" Type="http://schemas.openxmlformats.org/officeDocument/2006/relationships/oleObject" Target="../embeddings/oleObject29.bin"/><Relationship Id="rId76" Type="http://schemas.openxmlformats.org/officeDocument/2006/relationships/oleObject" Target="../embeddings/oleObject71.bin"/><Relationship Id="rId141" Type="http://schemas.openxmlformats.org/officeDocument/2006/relationships/oleObject" Target="../embeddings/oleObject136.bin"/><Relationship Id="rId379" Type="http://schemas.openxmlformats.org/officeDocument/2006/relationships/oleObject" Target="../embeddings/oleObject374.bin"/><Relationship Id="rId544" Type="http://schemas.openxmlformats.org/officeDocument/2006/relationships/oleObject" Target="../embeddings/oleObject539.bin"/><Relationship Id="rId586" Type="http://schemas.openxmlformats.org/officeDocument/2006/relationships/oleObject" Target="../embeddings/oleObject581.bin"/><Relationship Id="rId751" Type="http://schemas.openxmlformats.org/officeDocument/2006/relationships/oleObject" Target="../embeddings/oleObject746.bin"/><Relationship Id="rId793" Type="http://schemas.openxmlformats.org/officeDocument/2006/relationships/oleObject" Target="../embeddings/oleObject788.bin"/><Relationship Id="rId807" Type="http://schemas.openxmlformats.org/officeDocument/2006/relationships/oleObject" Target="../embeddings/oleObject802.bin"/><Relationship Id="rId7" Type="http://schemas.openxmlformats.org/officeDocument/2006/relationships/oleObject" Target="../embeddings/oleObject3.bin"/><Relationship Id="rId183" Type="http://schemas.openxmlformats.org/officeDocument/2006/relationships/oleObject" Target="../embeddings/oleObject178.bin"/><Relationship Id="rId239" Type="http://schemas.openxmlformats.org/officeDocument/2006/relationships/oleObject" Target="../embeddings/oleObject234.bin"/><Relationship Id="rId390" Type="http://schemas.openxmlformats.org/officeDocument/2006/relationships/oleObject" Target="../embeddings/oleObject385.bin"/><Relationship Id="rId404" Type="http://schemas.openxmlformats.org/officeDocument/2006/relationships/oleObject" Target="../embeddings/oleObject399.bin"/><Relationship Id="rId446" Type="http://schemas.openxmlformats.org/officeDocument/2006/relationships/oleObject" Target="../embeddings/oleObject441.bin"/><Relationship Id="rId611" Type="http://schemas.openxmlformats.org/officeDocument/2006/relationships/oleObject" Target="../embeddings/oleObject606.bin"/><Relationship Id="rId653" Type="http://schemas.openxmlformats.org/officeDocument/2006/relationships/oleObject" Target="../embeddings/oleObject648.bin"/><Relationship Id="rId250" Type="http://schemas.openxmlformats.org/officeDocument/2006/relationships/oleObject" Target="../embeddings/oleObject245.bin"/><Relationship Id="rId292" Type="http://schemas.openxmlformats.org/officeDocument/2006/relationships/oleObject" Target="../embeddings/oleObject287.bin"/><Relationship Id="rId306" Type="http://schemas.openxmlformats.org/officeDocument/2006/relationships/oleObject" Target="../embeddings/oleObject301.bin"/><Relationship Id="rId488" Type="http://schemas.openxmlformats.org/officeDocument/2006/relationships/oleObject" Target="../embeddings/oleObject483.bin"/><Relationship Id="rId695" Type="http://schemas.openxmlformats.org/officeDocument/2006/relationships/oleObject" Target="../embeddings/oleObject690.bin"/><Relationship Id="rId709" Type="http://schemas.openxmlformats.org/officeDocument/2006/relationships/oleObject" Target="../embeddings/oleObject704.bin"/><Relationship Id="rId45" Type="http://schemas.openxmlformats.org/officeDocument/2006/relationships/oleObject" Target="../embeddings/oleObject40.bin"/><Relationship Id="rId87" Type="http://schemas.openxmlformats.org/officeDocument/2006/relationships/oleObject" Target="../embeddings/oleObject82.bin"/><Relationship Id="rId110" Type="http://schemas.openxmlformats.org/officeDocument/2006/relationships/oleObject" Target="../embeddings/oleObject105.bin"/><Relationship Id="rId348" Type="http://schemas.openxmlformats.org/officeDocument/2006/relationships/oleObject" Target="../embeddings/oleObject343.bin"/><Relationship Id="rId513" Type="http://schemas.openxmlformats.org/officeDocument/2006/relationships/oleObject" Target="../embeddings/oleObject508.bin"/><Relationship Id="rId555" Type="http://schemas.openxmlformats.org/officeDocument/2006/relationships/oleObject" Target="../embeddings/oleObject550.bin"/><Relationship Id="rId597" Type="http://schemas.openxmlformats.org/officeDocument/2006/relationships/oleObject" Target="../embeddings/oleObject592.bin"/><Relationship Id="rId720" Type="http://schemas.openxmlformats.org/officeDocument/2006/relationships/oleObject" Target="../embeddings/oleObject715.bin"/><Relationship Id="rId762" Type="http://schemas.openxmlformats.org/officeDocument/2006/relationships/oleObject" Target="../embeddings/oleObject757.bin"/><Relationship Id="rId818" Type="http://schemas.openxmlformats.org/officeDocument/2006/relationships/oleObject" Target="../embeddings/oleObject813.bin"/><Relationship Id="rId152" Type="http://schemas.openxmlformats.org/officeDocument/2006/relationships/oleObject" Target="../embeddings/oleObject147.bin"/><Relationship Id="rId194" Type="http://schemas.openxmlformats.org/officeDocument/2006/relationships/oleObject" Target="../embeddings/oleObject189.bin"/><Relationship Id="rId208" Type="http://schemas.openxmlformats.org/officeDocument/2006/relationships/oleObject" Target="../embeddings/oleObject203.bin"/><Relationship Id="rId415" Type="http://schemas.openxmlformats.org/officeDocument/2006/relationships/oleObject" Target="../embeddings/oleObject410.bin"/><Relationship Id="rId457" Type="http://schemas.openxmlformats.org/officeDocument/2006/relationships/oleObject" Target="../embeddings/oleObject452.bin"/><Relationship Id="rId622" Type="http://schemas.openxmlformats.org/officeDocument/2006/relationships/oleObject" Target="../embeddings/oleObject617.bin"/><Relationship Id="rId261" Type="http://schemas.openxmlformats.org/officeDocument/2006/relationships/oleObject" Target="../embeddings/oleObject256.bin"/><Relationship Id="rId499" Type="http://schemas.openxmlformats.org/officeDocument/2006/relationships/oleObject" Target="../embeddings/oleObject494.bin"/><Relationship Id="rId664" Type="http://schemas.openxmlformats.org/officeDocument/2006/relationships/oleObject" Target="../embeddings/oleObject659.bin"/><Relationship Id="rId14" Type="http://schemas.openxmlformats.org/officeDocument/2006/relationships/oleObject" Target="../embeddings/oleObject9.bin"/><Relationship Id="rId56" Type="http://schemas.openxmlformats.org/officeDocument/2006/relationships/oleObject" Target="../embeddings/oleObject51.bin"/><Relationship Id="rId317" Type="http://schemas.openxmlformats.org/officeDocument/2006/relationships/oleObject" Target="../embeddings/oleObject312.bin"/><Relationship Id="rId359" Type="http://schemas.openxmlformats.org/officeDocument/2006/relationships/oleObject" Target="../embeddings/oleObject354.bin"/><Relationship Id="rId524" Type="http://schemas.openxmlformats.org/officeDocument/2006/relationships/oleObject" Target="../embeddings/oleObject519.bin"/><Relationship Id="rId566" Type="http://schemas.openxmlformats.org/officeDocument/2006/relationships/oleObject" Target="../embeddings/oleObject561.bin"/><Relationship Id="rId731" Type="http://schemas.openxmlformats.org/officeDocument/2006/relationships/oleObject" Target="../embeddings/oleObject726.bin"/><Relationship Id="rId773" Type="http://schemas.openxmlformats.org/officeDocument/2006/relationships/oleObject" Target="../embeddings/oleObject768.bin"/><Relationship Id="rId98" Type="http://schemas.openxmlformats.org/officeDocument/2006/relationships/oleObject" Target="../embeddings/oleObject93.bin"/><Relationship Id="rId121" Type="http://schemas.openxmlformats.org/officeDocument/2006/relationships/oleObject" Target="../embeddings/oleObject116.bin"/><Relationship Id="rId163" Type="http://schemas.openxmlformats.org/officeDocument/2006/relationships/oleObject" Target="../embeddings/oleObject158.bin"/><Relationship Id="rId219" Type="http://schemas.openxmlformats.org/officeDocument/2006/relationships/oleObject" Target="../embeddings/oleObject214.bin"/><Relationship Id="rId370" Type="http://schemas.openxmlformats.org/officeDocument/2006/relationships/oleObject" Target="../embeddings/oleObject365.bin"/><Relationship Id="rId426" Type="http://schemas.openxmlformats.org/officeDocument/2006/relationships/oleObject" Target="../embeddings/oleObject421.bin"/><Relationship Id="rId633" Type="http://schemas.openxmlformats.org/officeDocument/2006/relationships/oleObject" Target="../embeddings/oleObject628.bin"/><Relationship Id="rId829" Type="http://schemas.openxmlformats.org/officeDocument/2006/relationships/oleObject" Target="../embeddings/oleObject824.bin"/><Relationship Id="rId230" Type="http://schemas.openxmlformats.org/officeDocument/2006/relationships/oleObject" Target="../embeddings/oleObject225.bin"/><Relationship Id="rId468" Type="http://schemas.openxmlformats.org/officeDocument/2006/relationships/oleObject" Target="../embeddings/oleObject463.bin"/><Relationship Id="rId675" Type="http://schemas.openxmlformats.org/officeDocument/2006/relationships/oleObject" Target="../embeddings/oleObject670.bin"/><Relationship Id="rId25" Type="http://schemas.openxmlformats.org/officeDocument/2006/relationships/oleObject" Target="../embeddings/oleObject20.bin"/><Relationship Id="rId67" Type="http://schemas.openxmlformats.org/officeDocument/2006/relationships/oleObject" Target="../embeddings/oleObject62.bin"/><Relationship Id="rId272" Type="http://schemas.openxmlformats.org/officeDocument/2006/relationships/oleObject" Target="../embeddings/oleObject267.bin"/><Relationship Id="rId328" Type="http://schemas.openxmlformats.org/officeDocument/2006/relationships/oleObject" Target="../embeddings/oleObject323.bin"/><Relationship Id="rId535" Type="http://schemas.openxmlformats.org/officeDocument/2006/relationships/oleObject" Target="../embeddings/oleObject530.bin"/><Relationship Id="rId577" Type="http://schemas.openxmlformats.org/officeDocument/2006/relationships/oleObject" Target="../embeddings/oleObject572.bin"/><Relationship Id="rId700" Type="http://schemas.openxmlformats.org/officeDocument/2006/relationships/oleObject" Target="../embeddings/oleObject695.bin"/><Relationship Id="rId742" Type="http://schemas.openxmlformats.org/officeDocument/2006/relationships/oleObject" Target="../embeddings/oleObject737.bin"/><Relationship Id="rId132" Type="http://schemas.openxmlformats.org/officeDocument/2006/relationships/oleObject" Target="../embeddings/oleObject127.bin"/><Relationship Id="rId174" Type="http://schemas.openxmlformats.org/officeDocument/2006/relationships/oleObject" Target="../embeddings/oleObject169.bin"/><Relationship Id="rId381" Type="http://schemas.openxmlformats.org/officeDocument/2006/relationships/oleObject" Target="../embeddings/oleObject376.bin"/><Relationship Id="rId602" Type="http://schemas.openxmlformats.org/officeDocument/2006/relationships/oleObject" Target="../embeddings/oleObject597.bin"/><Relationship Id="rId784" Type="http://schemas.openxmlformats.org/officeDocument/2006/relationships/oleObject" Target="../embeddings/oleObject779.bin"/><Relationship Id="rId241" Type="http://schemas.openxmlformats.org/officeDocument/2006/relationships/oleObject" Target="../embeddings/oleObject236.bin"/><Relationship Id="rId437" Type="http://schemas.openxmlformats.org/officeDocument/2006/relationships/oleObject" Target="../embeddings/oleObject432.bin"/><Relationship Id="rId479" Type="http://schemas.openxmlformats.org/officeDocument/2006/relationships/oleObject" Target="../embeddings/oleObject474.bin"/><Relationship Id="rId644" Type="http://schemas.openxmlformats.org/officeDocument/2006/relationships/oleObject" Target="../embeddings/oleObject639.bin"/><Relationship Id="rId686" Type="http://schemas.openxmlformats.org/officeDocument/2006/relationships/oleObject" Target="../embeddings/oleObject681.bin"/><Relationship Id="rId36" Type="http://schemas.openxmlformats.org/officeDocument/2006/relationships/oleObject" Target="../embeddings/oleObject31.bin"/><Relationship Id="rId283" Type="http://schemas.openxmlformats.org/officeDocument/2006/relationships/oleObject" Target="../embeddings/oleObject278.bin"/><Relationship Id="rId339" Type="http://schemas.openxmlformats.org/officeDocument/2006/relationships/oleObject" Target="../embeddings/oleObject334.bin"/><Relationship Id="rId490" Type="http://schemas.openxmlformats.org/officeDocument/2006/relationships/oleObject" Target="../embeddings/oleObject485.bin"/><Relationship Id="rId504" Type="http://schemas.openxmlformats.org/officeDocument/2006/relationships/oleObject" Target="../embeddings/oleObject499.bin"/><Relationship Id="rId546" Type="http://schemas.openxmlformats.org/officeDocument/2006/relationships/oleObject" Target="../embeddings/oleObject541.bin"/><Relationship Id="rId711" Type="http://schemas.openxmlformats.org/officeDocument/2006/relationships/oleObject" Target="../embeddings/oleObject706.bin"/><Relationship Id="rId753" Type="http://schemas.openxmlformats.org/officeDocument/2006/relationships/oleObject" Target="../embeddings/oleObject748.bin"/><Relationship Id="rId78" Type="http://schemas.openxmlformats.org/officeDocument/2006/relationships/oleObject" Target="../embeddings/oleObject73.bin"/><Relationship Id="rId101" Type="http://schemas.openxmlformats.org/officeDocument/2006/relationships/oleObject" Target="../embeddings/oleObject96.bin"/><Relationship Id="rId143" Type="http://schemas.openxmlformats.org/officeDocument/2006/relationships/oleObject" Target="../embeddings/oleObject138.bin"/><Relationship Id="rId185" Type="http://schemas.openxmlformats.org/officeDocument/2006/relationships/oleObject" Target="../embeddings/oleObject180.bin"/><Relationship Id="rId350" Type="http://schemas.openxmlformats.org/officeDocument/2006/relationships/oleObject" Target="../embeddings/oleObject345.bin"/><Relationship Id="rId406" Type="http://schemas.openxmlformats.org/officeDocument/2006/relationships/oleObject" Target="../embeddings/oleObject401.bin"/><Relationship Id="rId588" Type="http://schemas.openxmlformats.org/officeDocument/2006/relationships/oleObject" Target="../embeddings/oleObject583.bin"/><Relationship Id="rId795" Type="http://schemas.openxmlformats.org/officeDocument/2006/relationships/oleObject" Target="../embeddings/oleObject790.bin"/><Relationship Id="rId809" Type="http://schemas.openxmlformats.org/officeDocument/2006/relationships/oleObject" Target="../embeddings/oleObject804.bin"/><Relationship Id="rId9" Type="http://schemas.openxmlformats.org/officeDocument/2006/relationships/oleObject" Target="../embeddings/oleObject4.bin"/><Relationship Id="rId210" Type="http://schemas.openxmlformats.org/officeDocument/2006/relationships/oleObject" Target="../embeddings/oleObject205.bin"/><Relationship Id="rId392" Type="http://schemas.openxmlformats.org/officeDocument/2006/relationships/oleObject" Target="../embeddings/oleObject387.bin"/><Relationship Id="rId448" Type="http://schemas.openxmlformats.org/officeDocument/2006/relationships/oleObject" Target="../embeddings/oleObject443.bin"/><Relationship Id="rId613" Type="http://schemas.openxmlformats.org/officeDocument/2006/relationships/oleObject" Target="../embeddings/oleObject608.bin"/><Relationship Id="rId655" Type="http://schemas.openxmlformats.org/officeDocument/2006/relationships/oleObject" Target="../embeddings/oleObject650.bin"/><Relationship Id="rId697" Type="http://schemas.openxmlformats.org/officeDocument/2006/relationships/oleObject" Target="../embeddings/oleObject692.bin"/><Relationship Id="rId820" Type="http://schemas.openxmlformats.org/officeDocument/2006/relationships/oleObject" Target="../embeddings/oleObject815.bin"/><Relationship Id="rId252" Type="http://schemas.openxmlformats.org/officeDocument/2006/relationships/oleObject" Target="../embeddings/oleObject247.bin"/><Relationship Id="rId294" Type="http://schemas.openxmlformats.org/officeDocument/2006/relationships/oleObject" Target="../embeddings/oleObject289.bin"/><Relationship Id="rId308" Type="http://schemas.openxmlformats.org/officeDocument/2006/relationships/oleObject" Target="../embeddings/oleObject303.bin"/><Relationship Id="rId515" Type="http://schemas.openxmlformats.org/officeDocument/2006/relationships/oleObject" Target="../embeddings/oleObject510.bin"/><Relationship Id="rId722" Type="http://schemas.openxmlformats.org/officeDocument/2006/relationships/oleObject" Target="../embeddings/oleObject717.bin"/><Relationship Id="rId47" Type="http://schemas.openxmlformats.org/officeDocument/2006/relationships/oleObject" Target="../embeddings/oleObject42.bin"/><Relationship Id="rId89" Type="http://schemas.openxmlformats.org/officeDocument/2006/relationships/oleObject" Target="../embeddings/oleObject84.bin"/><Relationship Id="rId112" Type="http://schemas.openxmlformats.org/officeDocument/2006/relationships/oleObject" Target="../embeddings/oleObject107.bin"/><Relationship Id="rId154" Type="http://schemas.openxmlformats.org/officeDocument/2006/relationships/oleObject" Target="../embeddings/oleObject149.bin"/><Relationship Id="rId361" Type="http://schemas.openxmlformats.org/officeDocument/2006/relationships/oleObject" Target="../embeddings/oleObject356.bin"/><Relationship Id="rId557" Type="http://schemas.openxmlformats.org/officeDocument/2006/relationships/oleObject" Target="../embeddings/oleObject552.bin"/><Relationship Id="rId599" Type="http://schemas.openxmlformats.org/officeDocument/2006/relationships/oleObject" Target="../embeddings/oleObject594.bin"/><Relationship Id="rId764" Type="http://schemas.openxmlformats.org/officeDocument/2006/relationships/oleObject" Target="../embeddings/oleObject759.bin"/><Relationship Id="rId196" Type="http://schemas.openxmlformats.org/officeDocument/2006/relationships/oleObject" Target="../embeddings/oleObject191.bin"/><Relationship Id="rId417" Type="http://schemas.openxmlformats.org/officeDocument/2006/relationships/oleObject" Target="../embeddings/oleObject412.bin"/><Relationship Id="rId459" Type="http://schemas.openxmlformats.org/officeDocument/2006/relationships/oleObject" Target="../embeddings/oleObject454.bin"/><Relationship Id="rId624" Type="http://schemas.openxmlformats.org/officeDocument/2006/relationships/oleObject" Target="../embeddings/oleObject619.bin"/><Relationship Id="rId666" Type="http://schemas.openxmlformats.org/officeDocument/2006/relationships/oleObject" Target="../embeddings/oleObject661.bin"/><Relationship Id="rId831" Type="http://schemas.openxmlformats.org/officeDocument/2006/relationships/oleObject" Target="../embeddings/oleObject826.bin"/><Relationship Id="rId16" Type="http://schemas.openxmlformats.org/officeDocument/2006/relationships/oleObject" Target="../embeddings/oleObject11.bin"/><Relationship Id="rId221" Type="http://schemas.openxmlformats.org/officeDocument/2006/relationships/oleObject" Target="../embeddings/oleObject216.bin"/><Relationship Id="rId263" Type="http://schemas.openxmlformats.org/officeDocument/2006/relationships/oleObject" Target="../embeddings/oleObject258.bin"/><Relationship Id="rId319" Type="http://schemas.openxmlformats.org/officeDocument/2006/relationships/oleObject" Target="../embeddings/oleObject314.bin"/><Relationship Id="rId470" Type="http://schemas.openxmlformats.org/officeDocument/2006/relationships/oleObject" Target="../embeddings/oleObject465.bin"/><Relationship Id="rId526" Type="http://schemas.openxmlformats.org/officeDocument/2006/relationships/oleObject" Target="../embeddings/oleObject521.bin"/><Relationship Id="rId58" Type="http://schemas.openxmlformats.org/officeDocument/2006/relationships/oleObject" Target="../embeddings/oleObject53.bin"/><Relationship Id="rId123" Type="http://schemas.openxmlformats.org/officeDocument/2006/relationships/oleObject" Target="../embeddings/oleObject118.bin"/><Relationship Id="rId330" Type="http://schemas.openxmlformats.org/officeDocument/2006/relationships/oleObject" Target="../embeddings/oleObject325.bin"/><Relationship Id="rId568" Type="http://schemas.openxmlformats.org/officeDocument/2006/relationships/oleObject" Target="../embeddings/oleObject563.bin"/><Relationship Id="rId733" Type="http://schemas.openxmlformats.org/officeDocument/2006/relationships/oleObject" Target="../embeddings/oleObject728.bin"/><Relationship Id="rId775" Type="http://schemas.openxmlformats.org/officeDocument/2006/relationships/oleObject" Target="../embeddings/oleObject770.bin"/><Relationship Id="rId165" Type="http://schemas.openxmlformats.org/officeDocument/2006/relationships/oleObject" Target="../embeddings/oleObject160.bin"/><Relationship Id="rId372" Type="http://schemas.openxmlformats.org/officeDocument/2006/relationships/oleObject" Target="../embeddings/oleObject367.bin"/><Relationship Id="rId428" Type="http://schemas.openxmlformats.org/officeDocument/2006/relationships/oleObject" Target="../embeddings/oleObject423.bin"/><Relationship Id="rId635" Type="http://schemas.openxmlformats.org/officeDocument/2006/relationships/oleObject" Target="../embeddings/oleObject630.bin"/><Relationship Id="rId677" Type="http://schemas.openxmlformats.org/officeDocument/2006/relationships/oleObject" Target="../embeddings/oleObject672.bin"/><Relationship Id="rId800" Type="http://schemas.openxmlformats.org/officeDocument/2006/relationships/oleObject" Target="../embeddings/oleObject795.bin"/><Relationship Id="rId232" Type="http://schemas.openxmlformats.org/officeDocument/2006/relationships/oleObject" Target="../embeddings/oleObject227.bin"/><Relationship Id="rId274" Type="http://schemas.openxmlformats.org/officeDocument/2006/relationships/oleObject" Target="../embeddings/oleObject269.bin"/><Relationship Id="rId481" Type="http://schemas.openxmlformats.org/officeDocument/2006/relationships/oleObject" Target="../embeddings/oleObject476.bin"/><Relationship Id="rId702" Type="http://schemas.openxmlformats.org/officeDocument/2006/relationships/oleObject" Target="../embeddings/oleObject697.bin"/><Relationship Id="rId27" Type="http://schemas.openxmlformats.org/officeDocument/2006/relationships/oleObject" Target="../embeddings/oleObject22.bin"/><Relationship Id="rId69" Type="http://schemas.openxmlformats.org/officeDocument/2006/relationships/oleObject" Target="../embeddings/oleObject64.bin"/><Relationship Id="rId134" Type="http://schemas.openxmlformats.org/officeDocument/2006/relationships/oleObject" Target="../embeddings/oleObject129.bin"/><Relationship Id="rId537" Type="http://schemas.openxmlformats.org/officeDocument/2006/relationships/oleObject" Target="../embeddings/oleObject532.bin"/><Relationship Id="rId579" Type="http://schemas.openxmlformats.org/officeDocument/2006/relationships/oleObject" Target="../embeddings/oleObject574.bin"/><Relationship Id="rId744" Type="http://schemas.openxmlformats.org/officeDocument/2006/relationships/oleObject" Target="../embeddings/oleObject739.bin"/><Relationship Id="rId786" Type="http://schemas.openxmlformats.org/officeDocument/2006/relationships/oleObject" Target="../embeddings/oleObject781.bin"/><Relationship Id="rId80" Type="http://schemas.openxmlformats.org/officeDocument/2006/relationships/oleObject" Target="../embeddings/oleObject75.bin"/><Relationship Id="rId176" Type="http://schemas.openxmlformats.org/officeDocument/2006/relationships/oleObject" Target="../embeddings/oleObject171.bin"/><Relationship Id="rId341" Type="http://schemas.openxmlformats.org/officeDocument/2006/relationships/oleObject" Target="../embeddings/oleObject336.bin"/><Relationship Id="rId383" Type="http://schemas.openxmlformats.org/officeDocument/2006/relationships/oleObject" Target="../embeddings/oleObject378.bin"/><Relationship Id="rId439" Type="http://schemas.openxmlformats.org/officeDocument/2006/relationships/oleObject" Target="../embeddings/oleObject434.bin"/><Relationship Id="rId590" Type="http://schemas.openxmlformats.org/officeDocument/2006/relationships/oleObject" Target="../embeddings/oleObject585.bin"/><Relationship Id="rId604" Type="http://schemas.openxmlformats.org/officeDocument/2006/relationships/oleObject" Target="../embeddings/oleObject599.bin"/><Relationship Id="rId646" Type="http://schemas.openxmlformats.org/officeDocument/2006/relationships/oleObject" Target="../embeddings/oleObject641.bin"/><Relationship Id="rId811" Type="http://schemas.openxmlformats.org/officeDocument/2006/relationships/oleObject" Target="../embeddings/oleObject806.bin"/><Relationship Id="rId201" Type="http://schemas.openxmlformats.org/officeDocument/2006/relationships/oleObject" Target="../embeddings/oleObject196.bin"/><Relationship Id="rId243" Type="http://schemas.openxmlformats.org/officeDocument/2006/relationships/oleObject" Target="../embeddings/oleObject238.bin"/><Relationship Id="rId285" Type="http://schemas.openxmlformats.org/officeDocument/2006/relationships/oleObject" Target="../embeddings/oleObject280.bin"/><Relationship Id="rId450" Type="http://schemas.openxmlformats.org/officeDocument/2006/relationships/oleObject" Target="../embeddings/oleObject445.bin"/><Relationship Id="rId506" Type="http://schemas.openxmlformats.org/officeDocument/2006/relationships/oleObject" Target="../embeddings/oleObject501.bin"/><Relationship Id="rId688" Type="http://schemas.openxmlformats.org/officeDocument/2006/relationships/oleObject" Target="../embeddings/oleObject683.bin"/><Relationship Id="rId38" Type="http://schemas.openxmlformats.org/officeDocument/2006/relationships/oleObject" Target="../embeddings/oleObject33.bin"/><Relationship Id="rId103" Type="http://schemas.openxmlformats.org/officeDocument/2006/relationships/oleObject" Target="../embeddings/oleObject98.bin"/><Relationship Id="rId310" Type="http://schemas.openxmlformats.org/officeDocument/2006/relationships/oleObject" Target="../embeddings/oleObject305.bin"/><Relationship Id="rId492" Type="http://schemas.openxmlformats.org/officeDocument/2006/relationships/oleObject" Target="../embeddings/oleObject487.bin"/><Relationship Id="rId548" Type="http://schemas.openxmlformats.org/officeDocument/2006/relationships/oleObject" Target="../embeddings/oleObject543.bin"/><Relationship Id="rId713" Type="http://schemas.openxmlformats.org/officeDocument/2006/relationships/oleObject" Target="../embeddings/oleObject708.bin"/><Relationship Id="rId755" Type="http://schemas.openxmlformats.org/officeDocument/2006/relationships/oleObject" Target="../embeddings/oleObject750.bin"/><Relationship Id="rId797" Type="http://schemas.openxmlformats.org/officeDocument/2006/relationships/oleObject" Target="../embeddings/oleObject792.bin"/><Relationship Id="rId91" Type="http://schemas.openxmlformats.org/officeDocument/2006/relationships/oleObject" Target="../embeddings/oleObject86.bin"/><Relationship Id="rId145" Type="http://schemas.openxmlformats.org/officeDocument/2006/relationships/oleObject" Target="../embeddings/oleObject140.bin"/><Relationship Id="rId187" Type="http://schemas.openxmlformats.org/officeDocument/2006/relationships/oleObject" Target="../embeddings/oleObject182.bin"/><Relationship Id="rId352" Type="http://schemas.openxmlformats.org/officeDocument/2006/relationships/oleObject" Target="../embeddings/oleObject347.bin"/><Relationship Id="rId394" Type="http://schemas.openxmlformats.org/officeDocument/2006/relationships/oleObject" Target="../embeddings/oleObject389.bin"/><Relationship Id="rId408" Type="http://schemas.openxmlformats.org/officeDocument/2006/relationships/oleObject" Target="../embeddings/oleObject403.bin"/><Relationship Id="rId615" Type="http://schemas.openxmlformats.org/officeDocument/2006/relationships/oleObject" Target="../embeddings/oleObject610.bin"/><Relationship Id="rId822" Type="http://schemas.openxmlformats.org/officeDocument/2006/relationships/oleObject" Target="../embeddings/oleObject817.bin"/><Relationship Id="rId212" Type="http://schemas.openxmlformats.org/officeDocument/2006/relationships/oleObject" Target="../embeddings/oleObject207.bin"/><Relationship Id="rId254" Type="http://schemas.openxmlformats.org/officeDocument/2006/relationships/oleObject" Target="../embeddings/oleObject249.bin"/><Relationship Id="rId657" Type="http://schemas.openxmlformats.org/officeDocument/2006/relationships/oleObject" Target="../embeddings/oleObject652.bin"/><Relationship Id="rId699" Type="http://schemas.openxmlformats.org/officeDocument/2006/relationships/oleObject" Target="../embeddings/oleObject694.bin"/><Relationship Id="rId49" Type="http://schemas.openxmlformats.org/officeDocument/2006/relationships/oleObject" Target="../embeddings/oleObject44.bin"/><Relationship Id="rId114" Type="http://schemas.openxmlformats.org/officeDocument/2006/relationships/oleObject" Target="../embeddings/oleObject109.bin"/><Relationship Id="rId296" Type="http://schemas.openxmlformats.org/officeDocument/2006/relationships/oleObject" Target="../embeddings/oleObject291.bin"/><Relationship Id="rId461" Type="http://schemas.openxmlformats.org/officeDocument/2006/relationships/oleObject" Target="../embeddings/oleObject456.bin"/><Relationship Id="rId517" Type="http://schemas.openxmlformats.org/officeDocument/2006/relationships/oleObject" Target="../embeddings/oleObject512.bin"/><Relationship Id="rId559" Type="http://schemas.openxmlformats.org/officeDocument/2006/relationships/oleObject" Target="../embeddings/oleObject554.bin"/><Relationship Id="rId724" Type="http://schemas.openxmlformats.org/officeDocument/2006/relationships/oleObject" Target="../embeddings/oleObject719.bin"/><Relationship Id="rId766" Type="http://schemas.openxmlformats.org/officeDocument/2006/relationships/oleObject" Target="../embeddings/oleObject761.bin"/><Relationship Id="rId60" Type="http://schemas.openxmlformats.org/officeDocument/2006/relationships/oleObject" Target="../embeddings/oleObject55.bin"/><Relationship Id="rId156" Type="http://schemas.openxmlformats.org/officeDocument/2006/relationships/oleObject" Target="../embeddings/oleObject151.bin"/><Relationship Id="rId198" Type="http://schemas.openxmlformats.org/officeDocument/2006/relationships/oleObject" Target="../embeddings/oleObject193.bin"/><Relationship Id="rId321" Type="http://schemas.openxmlformats.org/officeDocument/2006/relationships/oleObject" Target="../embeddings/oleObject316.bin"/><Relationship Id="rId363" Type="http://schemas.openxmlformats.org/officeDocument/2006/relationships/oleObject" Target="../embeddings/oleObject358.bin"/><Relationship Id="rId419" Type="http://schemas.openxmlformats.org/officeDocument/2006/relationships/oleObject" Target="../embeddings/oleObject414.bin"/><Relationship Id="rId570" Type="http://schemas.openxmlformats.org/officeDocument/2006/relationships/oleObject" Target="../embeddings/oleObject565.bin"/><Relationship Id="rId626" Type="http://schemas.openxmlformats.org/officeDocument/2006/relationships/oleObject" Target="../embeddings/oleObject621.bin"/><Relationship Id="rId223" Type="http://schemas.openxmlformats.org/officeDocument/2006/relationships/oleObject" Target="../embeddings/oleObject218.bin"/><Relationship Id="rId430" Type="http://schemas.openxmlformats.org/officeDocument/2006/relationships/oleObject" Target="../embeddings/oleObject425.bin"/><Relationship Id="rId668" Type="http://schemas.openxmlformats.org/officeDocument/2006/relationships/oleObject" Target="../embeddings/oleObject663.bin"/><Relationship Id="rId833" Type="http://schemas.openxmlformats.org/officeDocument/2006/relationships/oleObject" Target="../embeddings/oleObject828.bin"/><Relationship Id="rId18" Type="http://schemas.openxmlformats.org/officeDocument/2006/relationships/oleObject" Target="../embeddings/oleObject13.bin"/><Relationship Id="rId265" Type="http://schemas.openxmlformats.org/officeDocument/2006/relationships/oleObject" Target="../embeddings/oleObject260.bin"/><Relationship Id="rId472" Type="http://schemas.openxmlformats.org/officeDocument/2006/relationships/oleObject" Target="../embeddings/oleObject467.bin"/><Relationship Id="rId528" Type="http://schemas.openxmlformats.org/officeDocument/2006/relationships/oleObject" Target="../embeddings/oleObject523.bin"/><Relationship Id="rId735" Type="http://schemas.openxmlformats.org/officeDocument/2006/relationships/oleObject" Target="../embeddings/oleObject730.bin"/><Relationship Id="rId125" Type="http://schemas.openxmlformats.org/officeDocument/2006/relationships/oleObject" Target="../embeddings/oleObject120.bin"/><Relationship Id="rId167" Type="http://schemas.openxmlformats.org/officeDocument/2006/relationships/oleObject" Target="../embeddings/oleObject162.bin"/><Relationship Id="rId332" Type="http://schemas.openxmlformats.org/officeDocument/2006/relationships/oleObject" Target="../embeddings/oleObject327.bin"/><Relationship Id="rId374" Type="http://schemas.openxmlformats.org/officeDocument/2006/relationships/oleObject" Target="../embeddings/oleObject369.bin"/><Relationship Id="rId581" Type="http://schemas.openxmlformats.org/officeDocument/2006/relationships/oleObject" Target="../embeddings/oleObject576.bin"/><Relationship Id="rId777" Type="http://schemas.openxmlformats.org/officeDocument/2006/relationships/oleObject" Target="../embeddings/oleObject772.bin"/><Relationship Id="rId71" Type="http://schemas.openxmlformats.org/officeDocument/2006/relationships/oleObject" Target="../embeddings/oleObject66.bin"/><Relationship Id="rId234" Type="http://schemas.openxmlformats.org/officeDocument/2006/relationships/oleObject" Target="../embeddings/oleObject229.bin"/><Relationship Id="rId637" Type="http://schemas.openxmlformats.org/officeDocument/2006/relationships/oleObject" Target="../embeddings/oleObject632.bin"/><Relationship Id="rId679" Type="http://schemas.openxmlformats.org/officeDocument/2006/relationships/oleObject" Target="../embeddings/oleObject674.bin"/><Relationship Id="rId802" Type="http://schemas.openxmlformats.org/officeDocument/2006/relationships/oleObject" Target="../embeddings/oleObject797.bin"/><Relationship Id="rId2" Type="http://schemas.openxmlformats.org/officeDocument/2006/relationships/drawing" Target="../drawings/drawing1.xml"/><Relationship Id="rId29" Type="http://schemas.openxmlformats.org/officeDocument/2006/relationships/oleObject" Target="../embeddings/oleObject24.bin"/><Relationship Id="rId276" Type="http://schemas.openxmlformats.org/officeDocument/2006/relationships/oleObject" Target="../embeddings/oleObject271.bin"/><Relationship Id="rId441" Type="http://schemas.openxmlformats.org/officeDocument/2006/relationships/oleObject" Target="../embeddings/oleObject436.bin"/><Relationship Id="rId483" Type="http://schemas.openxmlformats.org/officeDocument/2006/relationships/oleObject" Target="../embeddings/oleObject478.bin"/><Relationship Id="rId539" Type="http://schemas.openxmlformats.org/officeDocument/2006/relationships/oleObject" Target="../embeddings/oleObject534.bin"/><Relationship Id="rId690" Type="http://schemas.openxmlformats.org/officeDocument/2006/relationships/oleObject" Target="../embeddings/oleObject685.bin"/><Relationship Id="rId704" Type="http://schemas.openxmlformats.org/officeDocument/2006/relationships/oleObject" Target="../embeddings/oleObject699.bin"/><Relationship Id="rId746" Type="http://schemas.openxmlformats.org/officeDocument/2006/relationships/oleObject" Target="../embeddings/oleObject741.bin"/><Relationship Id="rId40" Type="http://schemas.openxmlformats.org/officeDocument/2006/relationships/oleObject" Target="../embeddings/oleObject35.bin"/><Relationship Id="rId136" Type="http://schemas.openxmlformats.org/officeDocument/2006/relationships/oleObject" Target="../embeddings/oleObject131.bin"/><Relationship Id="rId178" Type="http://schemas.openxmlformats.org/officeDocument/2006/relationships/oleObject" Target="../embeddings/oleObject173.bin"/><Relationship Id="rId301" Type="http://schemas.openxmlformats.org/officeDocument/2006/relationships/oleObject" Target="../embeddings/oleObject296.bin"/><Relationship Id="rId343" Type="http://schemas.openxmlformats.org/officeDocument/2006/relationships/oleObject" Target="../embeddings/oleObject338.bin"/><Relationship Id="rId550" Type="http://schemas.openxmlformats.org/officeDocument/2006/relationships/oleObject" Target="../embeddings/oleObject545.bin"/><Relationship Id="rId788" Type="http://schemas.openxmlformats.org/officeDocument/2006/relationships/oleObject" Target="../embeddings/oleObject783.bin"/><Relationship Id="rId82" Type="http://schemas.openxmlformats.org/officeDocument/2006/relationships/oleObject" Target="../embeddings/oleObject77.bin"/><Relationship Id="rId203" Type="http://schemas.openxmlformats.org/officeDocument/2006/relationships/oleObject" Target="../embeddings/oleObject198.bin"/><Relationship Id="rId385" Type="http://schemas.openxmlformats.org/officeDocument/2006/relationships/oleObject" Target="../embeddings/oleObject380.bin"/><Relationship Id="rId592" Type="http://schemas.openxmlformats.org/officeDocument/2006/relationships/oleObject" Target="../embeddings/oleObject587.bin"/><Relationship Id="rId606" Type="http://schemas.openxmlformats.org/officeDocument/2006/relationships/oleObject" Target="../embeddings/oleObject601.bin"/><Relationship Id="rId648" Type="http://schemas.openxmlformats.org/officeDocument/2006/relationships/oleObject" Target="../embeddings/oleObject643.bin"/><Relationship Id="rId813" Type="http://schemas.openxmlformats.org/officeDocument/2006/relationships/oleObject" Target="../embeddings/oleObject808.bin"/><Relationship Id="rId245" Type="http://schemas.openxmlformats.org/officeDocument/2006/relationships/oleObject" Target="../embeddings/oleObject240.bin"/><Relationship Id="rId287" Type="http://schemas.openxmlformats.org/officeDocument/2006/relationships/oleObject" Target="../embeddings/oleObject282.bin"/><Relationship Id="rId410" Type="http://schemas.openxmlformats.org/officeDocument/2006/relationships/oleObject" Target="../embeddings/oleObject405.bin"/><Relationship Id="rId452" Type="http://schemas.openxmlformats.org/officeDocument/2006/relationships/oleObject" Target="../embeddings/oleObject447.bin"/><Relationship Id="rId494" Type="http://schemas.openxmlformats.org/officeDocument/2006/relationships/oleObject" Target="../embeddings/oleObject489.bin"/><Relationship Id="rId508" Type="http://schemas.openxmlformats.org/officeDocument/2006/relationships/oleObject" Target="../embeddings/oleObject503.bin"/><Relationship Id="rId715" Type="http://schemas.openxmlformats.org/officeDocument/2006/relationships/oleObject" Target="../embeddings/oleObject710.bin"/><Relationship Id="rId105" Type="http://schemas.openxmlformats.org/officeDocument/2006/relationships/oleObject" Target="../embeddings/oleObject100.bin"/><Relationship Id="rId147" Type="http://schemas.openxmlformats.org/officeDocument/2006/relationships/oleObject" Target="../embeddings/oleObject142.bin"/><Relationship Id="rId312" Type="http://schemas.openxmlformats.org/officeDocument/2006/relationships/oleObject" Target="../embeddings/oleObject307.bin"/><Relationship Id="rId354" Type="http://schemas.openxmlformats.org/officeDocument/2006/relationships/oleObject" Target="../embeddings/oleObject349.bin"/><Relationship Id="rId757" Type="http://schemas.openxmlformats.org/officeDocument/2006/relationships/oleObject" Target="../embeddings/oleObject752.bin"/><Relationship Id="rId799" Type="http://schemas.openxmlformats.org/officeDocument/2006/relationships/oleObject" Target="../embeddings/oleObject794.bin"/><Relationship Id="rId51" Type="http://schemas.openxmlformats.org/officeDocument/2006/relationships/oleObject" Target="../embeddings/oleObject46.bin"/><Relationship Id="rId93" Type="http://schemas.openxmlformats.org/officeDocument/2006/relationships/oleObject" Target="../embeddings/oleObject88.bin"/><Relationship Id="rId189" Type="http://schemas.openxmlformats.org/officeDocument/2006/relationships/oleObject" Target="../embeddings/oleObject184.bin"/><Relationship Id="rId396" Type="http://schemas.openxmlformats.org/officeDocument/2006/relationships/oleObject" Target="../embeddings/oleObject391.bin"/><Relationship Id="rId561" Type="http://schemas.openxmlformats.org/officeDocument/2006/relationships/oleObject" Target="../embeddings/oleObject556.bin"/><Relationship Id="rId617" Type="http://schemas.openxmlformats.org/officeDocument/2006/relationships/oleObject" Target="../embeddings/oleObject612.bin"/><Relationship Id="rId659" Type="http://schemas.openxmlformats.org/officeDocument/2006/relationships/oleObject" Target="../embeddings/oleObject654.bin"/><Relationship Id="rId824" Type="http://schemas.openxmlformats.org/officeDocument/2006/relationships/oleObject" Target="../embeddings/oleObject819.bin"/><Relationship Id="rId214" Type="http://schemas.openxmlformats.org/officeDocument/2006/relationships/oleObject" Target="../embeddings/oleObject209.bin"/><Relationship Id="rId256" Type="http://schemas.openxmlformats.org/officeDocument/2006/relationships/oleObject" Target="../embeddings/oleObject251.bin"/><Relationship Id="rId298" Type="http://schemas.openxmlformats.org/officeDocument/2006/relationships/oleObject" Target="../embeddings/oleObject293.bin"/><Relationship Id="rId421" Type="http://schemas.openxmlformats.org/officeDocument/2006/relationships/oleObject" Target="../embeddings/oleObject416.bin"/><Relationship Id="rId463" Type="http://schemas.openxmlformats.org/officeDocument/2006/relationships/oleObject" Target="../embeddings/oleObject458.bin"/><Relationship Id="rId519" Type="http://schemas.openxmlformats.org/officeDocument/2006/relationships/oleObject" Target="../embeddings/oleObject514.bin"/><Relationship Id="rId670" Type="http://schemas.openxmlformats.org/officeDocument/2006/relationships/oleObject" Target="../embeddings/oleObject665.bin"/><Relationship Id="rId116" Type="http://schemas.openxmlformats.org/officeDocument/2006/relationships/oleObject" Target="../embeddings/oleObject111.bin"/><Relationship Id="rId158" Type="http://schemas.openxmlformats.org/officeDocument/2006/relationships/oleObject" Target="../embeddings/oleObject153.bin"/><Relationship Id="rId323" Type="http://schemas.openxmlformats.org/officeDocument/2006/relationships/oleObject" Target="../embeddings/oleObject318.bin"/><Relationship Id="rId530" Type="http://schemas.openxmlformats.org/officeDocument/2006/relationships/oleObject" Target="../embeddings/oleObject525.bin"/><Relationship Id="rId726" Type="http://schemas.openxmlformats.org/officeDocument/2006/relationships/oleObject" Target="../embeddings/oleObject721.bin"/><Relationship Id="rId768" Type="http://schemas.openxmlformats.org/officeDocument/2006/relationships/oleObject" Target="../embeddings/oleObject763.bin"/><Relationship Id="rId20" Type="http://schemas.openxmlformats.org/officeDocument/2006/relationships/oleObject" Target="../embeddings/oleObject15.bin"/><Relationship Id="rId62" Type="http://schemas.openxmlformats.org/officeDocument/2006/relationships/oleObject" Target="../embeddings/oleObject57.bin"/><Relationship Id="rId365" Type="http://schemas.openxmlformats.org/officeDocument/2006/relationships/oleObject" Target="../embeddings/oleObject360.bin"/><Relationship Id="rId572" Type="http://schemas.openxmlformats.org/officeDocument/2006/relationships/oleObject" Target="../embeddings/oleObject567.bin"/><Relationship Id="rId628" Type="http://schemas.openxmlformats.org/officeDocument/2006/relationships/oleObject" Target="../embeddings/oleObject623.bin"/><Relationship Id="rId835" Type="http://schemas.openxmlformats.org/officeDocument/2006/relationships/oleObject" Target="../embeddings/oleObject830.bin"/><Relationship Id="rId225" Type="http://schemas.openxmlformats.org/officeDocument/2006/relationships/oleObject" Target="../embeddings/oleObject220.bin"/><Relationship Id="rId267" Type="http://schemas.openxmlformats.org/officeDocument/2006/relationships/oleObject" Target="../embeddings/oleObject262.bin"/><Relationship Id="rId432" Type="http://schemas.openxmlformats.org/officeDocument/2006/relationships/oleObject" Target="../embeddings/oleObject427.bin"/><Relationship Id="rId474" Type="http://schemas.openxmlformats.org/officeDocument/2006/relationships/oleObject" Target="../embeddings/oleObject469.bin"/><Relationship Id="rId127" Type="http://schemas.openxmlformats.org/officeDocument/2006/relationships/oleObject" Target="../embeddings/oleObject122.bin"/><Relationship Id="rId681" Type="http://schemas.openxmlformats.org/officeDocument/2006/relationships/oleObject" Target="../embeddings/oleObject676.bin"/><Relationship Id="rId737" Type="http://schemas.openxmlformats.org/officeDocument/2006/relationships/oleObject" Target="../embeddings/oleObject732.bin"/><Relationship Id="rId779" Type="http://schemas.openxmlformats.org/officeDocument/2006/relationships/oleObject" Target="../embeddings/oleObject774.bin"/><Relationship Id="rId31" Type="http://schemas.openxmlformats.org/officeDocument/2006/relationships/oleObject" Target="../embeddings/oleObject26.bin"/><Relationship Id="rId73" Type="http://schemas.openxmlformats.org/officeDocument/2006/relationships/oleObject" Target="../embeddings/oleObject68.bin"/><Relationship Id="rId169" Type="http://schemas.openxmlformats.org/officeDocument/2006/relationships/oleObject" Target="../embeddings/oleObject164.bin"/><Relationship Id="rId334" Type="http://schemas.openxmlformats.org/officeDocument/2006/relationships/oleObject" Target="../embeddings/oleObject329.bin"/><Relationship Id="rId376" Type="http://schemas.openxmlformats.org/officeDocument/2006/relationships/oleObject" Target="../embeddings/oleObject371.bin"/><Relationship Id="rId541" Type="http://schemas.openxmlformats.org/officeDocument/2006/relationships/oleObject" Target="../embeddings/oleObject536.bin"/><Relationship Id="rId583" Type="http://schemas.openxmlformats.org/officeDocument/2006/relationships/oleObject" Target="../embeddings/oleObject578.bin"/><Relationship Id="rId639" Type="http://schemas.openxmlformats.org/officeDocument/2006/relationships/oleObject" Target="../embeddings/oleObject634.bin"/><Relationship Id="rId790" Type="http://schemas.openxmlformats.org/officeDocument/2006/relationships/oleObject" Target="../embeddings/oleObject785.bin"/><Relationship Id="rId804" Type="http://schemas.openxmlformats.org/officeDocument/2006/relationships/oleObject" Target="../embeddings/oleObject799.bin"/><Relationship Id="rId4" Type="http://schemas.openxmlformats.org/officeDocument/2006/relationships/oleObject" Target="../embeddings/oleObject1.bin"/><Relationship Id="rId180" Type="http://schemas.openxmlformats.org/officeDocument/2006/relationships/oleObject" Target="../embeddings/oleObject175.bin"/><Relationship Id="rId236" Type="http://schemas.openxmlformats.org/officeDocument/2006/relationships/oleObject" Target="../embeddings/oleObject231.bin"/><Relationship Id="rId278" Type="http://schemas.openxmlformats.org/officeDocument/2006/relationships/oleObject" Target="../embeddings/oleObject273.bin"/><Relationship Id="rId401" Type="http://schemas.openxmlformats.org/officeDocument/2006/relationships/oleObject" Target="../embeddings/oleObject396.bin"/><Relationship Id="rId443" Type="http://schemas.openxmlformats.org/officeDocument/2006/relationships/oleObject" Target="../embeddings/oleObject438.bin"/><Relationship Id="rId650" Type="http://schemas.openxmlformats.org/officeDocument/2006/relationships/oleObject" Target="../embeddings/oleObject645.bin"/><Relationship Id="rId303" Type="http://schemas.openxmlformats.org/officeDocument/2006/relationships/oleObject" Target="../embeddings/oleObject298.bin"/><Relationship Id="rId485" Type="http://schemas.openxmlformats.org/officeDocument/2006/relationships/oleObject" Target="../embeddings/oleObject480.bin"/><Relationship Id="rId692" Type="http://schemas.openxmlformats.org/officeDocument/2006/relationships/oleObject" Target="../embeddings/oleObject687.bin"/><Relationship Id="rId706" Type="http://schemas.openxmlformats.org/officeDocument/2006/relationships/oleObject" Target="../embeddings/oleObject701.bin"/><Relationship Id="rId748" Type="http://schemas.openxmlformats.org/officeDocument/2006/relationships/oleObject" Target="../embeddings/oleObject743.bin"/><Relationship Id="rId42" Type="http://schemas.openxmlformats.org/officeDocument/2006/relationships/oleObject" Target="../embeddings/oleObject37.bin"/><Relationship Id="rId84" Type="http://schemas.openxmlformats.org/officeDocument/2006/relationships/oleObject" Target="../embeddings/oleObject79.bin"/><Relationship Id="rId138" Type="http://schemas.openxmlformats.org/officeDocument/2006/relationships/oleObject" Target="../embeddings/oleObject133.bin"/><Relationship Id="rId345" Type="http://schemas.openxmlformats.org/officeDocument/2006/relationships/oleObject" Target="../embeddings/oleObject340.bin"/><Relationship Id="rId387" Type="http://schemas.openxmlformats.org/officeDocument/2006/relationships/oleObject" Target="../embeddings/oleObject382.bin"/><Relationship Id="rId510" Type="http://schemas.openxmlformats.org/officeDocument/2006/relationships/oleObject" Target="../embeddings/oleObject505.bin"/><Relationship Id="rId552" Type="http://schemas.openxmlformats.org/officeDocument/2006/relationships/oleObject" Target="../embeddings/oleObject547.bin"/><Relationship Id="rId594" Type="http://schemas.openxmlformats.org/officeDocument/2006/relationships/oleObject" Target="../embeddings/oleObject589.bin"/><Relationship Id="rId608" Type="http://schemas.openxmlformats.org/officeDocument/2006/relationships/oleObject" Target="../embeddings/oleObject603.bin"/><Relationship Id="rId815" Type="http://schemas.openxmlformats.org/officeDocument/2006/relationships/oleObject" Target="../embeddings/oleObject810.bin"/><Relationship Id="rId191" Type="http://schemas.openxmlformats.org/officeDocument/2006/relationships/oleObject" Target="../embeddings/oleObject186.bin"/><Relationship Id="rId205" Type="http://schemas.openxmlformats.org/officeDocument/2006/relationships/oleObject" Target="../embeddings/oleObject200.bin"/><Relationship Id="rId247" Type="http://schemas.openxmlformats.org/officeDocument/2006/relationships/oleObject" Target="../embeddings/oleObject242.bin"/><Relationship Id="rId412" Type="http://schemas.openxmlformats.org/officeDocument/2006/relationships/oleObject" Target="../embeddings/oleObject407.bin"/><Relationship Id="rId107" Type="http://schemas.openxmlformats.org/officeDocument/2006/relationships/oleObject" Target="../embeddings/oleObject102.bin"/><Relationship Id="rId289" Type="http://schemas.openxmlformats.org/officeDocument/2006/relationships/oleObject" Target="../embeddings/oleObject284.bin"/><Relationship Id="rId454" Type="http://schemas.openxmlformats.org/officeDocument/2006/relationships/oleObject" Target="../embeddings/oleObject449.bin"/><Relationship Id="rId496" Type="http://schemas.openxmlformats.org/officeDocument/2006/relationships/oleObject" Target="../embeddings/oleObject491.bin"/><Relationship Id="rId661" Type="http://schemas.openxmlformats.org/officeDocument/2006/relationships/oleObject" Target="../embeddings/oleObject656.bin"/><Relationship Id="rId717" Type="http://schemas.openxmlformats.org/officeDocument/2006/relationships/oleObject" Target="../embeddings/oleObject712.bin"/><Relationship Id="rId759" Type="http://schemas.openxmlformats.org/officeDocument/2006/relationships/oleObject" Target="../embeddings/oleObject754.bin"/><Relationship Id="rId11" Type="http://schemas.openxmlformats.org/officeDocument/2006/relationships/oleObject" Target="../embeddings/oleObject6.bin"/><Relationship Id="rId53" Type="http://schemas.openxmlformats.org/officeDocument/2006/relationships/oleObject" Target="../embeddings/oleObject48.bin"/><Relationship Id="rId149" Type="http://schemas.openxmlformats.org/officeDocument/2006/relationships/oleObject" Target="../embeddings/oleObject144.bin"/><Relationship Id="rId314" Type="http://schemas.openxmlformats.org/officeDocument/2006/relationships/oleObject" Target="../embeddings/oleObject309.bin"/><Relationship Id="rId356" Type="http://schemas.openxmlformats.org/officeDocument/2006/relationships/oleObject" Target="../embeddings/oleObject351.bin"/><Relationship Id="rId398" Type="http://schemas.openxmlformats.org/officeDocument/2006/relationships/oleObject" Target="../embeddings/oleObject393.bin"/><Relationship Id="rId521" Type="http://schemas.openxmlformats.org/officeDocument/2006/relationships/oleObject" Target="../embeddings/oleObject516.bin"/><Relationship Id="rId563" Type="http://schemas.openxmlformats.org/officeDocument/2006/relationships/oleObject" Target="../embeddings/oleObject558.bin"/><Relationship Id="rId619" Type="http://schemas.openxmlformats.org/officeDocument/2006/relationships/oleObject" Target="../embeddings/oleObject614.bin"/><Relationship Id="rId770" Type="http://schemas.openxmlformats.org/officeDocument/2006/relationships/oleObject" Target="../embeddings/oleObject765.bin"/><Relationship Id="rId95" Type="http://schemas.openxmlformats.org/officeDocument/2006/relationships/oleObject" Target="../embeddings/oleObject90.bin"/><Relationship Id="rId160" Type="http://schemas.openxmlformats.org/officeDocument/2006/relationships/oleObject" Target="../embeddings/oleObject155.bin"/><Relationship Id="rId216" Type="http://schemas.openxmlformats.org/officeDocument/2006/relationships/oleObject" Target="../embeddings/oleObject211.bin"/><Relationship Id="rId423" Type="http://schemas.openxmlformats.org/officeDocument/2006/relationships/oleObject" Target="../embeddings/oleObject418.bin"/><Relationship Id="rId826" Type="http://schemas.openxmlformats.org/officeDocument/2006/relationships/oleObject" Target="../embeddings/oleObject821.bin"/><Relationship Id="rId258" Type="http://schemas.openxmlformats.org/officeDocument/2006/relationships/oleObject" Target="../embeddings/oleObject253.bin"/><Relationship Id="rId465" Type="http://schemas.openxmlformats.org/officeDocument/2006/relationships/oleObject" Target="../embeddings/oleObject460.bin"/><Relationship Id="rId630" Type="http://schemas.openxmlformats.org/officeDocument/2006/relationships/oleObject" Target="../embeddings/oleObject625.bin"/><Relationship Id="rId672" Type="http://schemas.openxmlformats.org/officeDocument/2006/relationships/oleObject" Target="../embeddings/oleObject667.bin"/><Relationship Id="rId728" Type="http://schemas.openxmlformats.org/officeDocument/2006/relationships/oleObject" Target="../embeddings/oleObject723.bin"/><Relationship Id="rId22" Type="http://schemas.openxmlformats.org/officeDocument/2006/relationships/oleObject" Target="../embeddings/oleObject17.bin"/><Relationship Id="rId64" Type="http://schemas.openxmlformats.org/officeDocument/2006/relationships/oleObject" Target="../embeddings/oleObject59.bin"/><Relationship Id="rId118" Type="http://schemas.openxmlformats.org/officeDocument/2006/relationships/oleObject" Target="../embeddings/oleObject113.bin"/><Relationship Id="rId325" Type="http://schemas.openxmlformats.org/officeDocument/2006/relationships/oleObject" Target="../embeddings/oleObject320.bin"/><Relationship Id="rId367" Type="http://schemas.openxmlformats.org/officeDocument/2006/relationships/oleObject" Target="../embeddings/oleObject362.bin"/><Relationship Id="rId532" Type="http://schemas.openxmlformats.org/officeDocument/2006/relationships/oleObject" Target="../embeddings/oleObject527.bin"/><Relationship Id="rId574" Type="http://schemas.openxmlformats.org/officeDocument/2006/relationships/oleObject" Target="../embeddings/oleObject569.bin"/><Relationship Id="rId171" Type="http://schemas.openxmlformats.org/officeDocument/2006/relationships/oleObject" Target="../embeddings/oleObject166.bin"/><Relationship Id="rId227" Type="http://schemas.openxmlformats.org/officeDocument/2006/relationships/oleObject" Target="../embeddings/oleObject222.bin"/><Relationship Id="rId781" Type="http://schemas.openxmlformats.org/officeDocument/2006/relationships/oleObject" Target="../embeddings/oleObject776.bin"/><Relationship Id="rId837" Type="http://schemas.openxmlformats.org/officeDocument/2006/relationships/oleObject" Target="../embeddings/oleObject832.bin"/><Relationship Id="rId269" Type="http://schemas.openxmlformats.org/officeDocument/2006/relationships/oleObject" Target="../embeddings/oleObject264.bin"/><Relationship Id="rId434" Type="http://schemas.openxmlformats.org/officeDocument/2006/relationships/oleObject" Target="../embeddings/oleObject429.bin"/><Relationship Id="rId476" Type="http://schemas.openxmlformats.org/officeDocument/2006/relationships/oleObject" Target="../embeddings/oleObject471.bin"/><Relationship Id="rId641" Type="http://schemas.openxmlformats.org/officeDocument/2006/relationships/oleObject" Target="../embeddings/oleObject636.bin"/><Relationship Id="rId683" Type="http://schemas.openxmlformats.org/officeDocument/2006/relationships/oleObject" Target="../embeddings/oleObject678.bin"/><Relationship Id="rId739" Type="http://schemas.openxmlformats.org/officeDocument/2006/relationships/oleObject" Target="../embeddings/oleObject734.bin"/><Relationship Id="rId33" Type="http://schemas.openxmlformats.org/officeDocument/2006/relationships/oleObject" Target="../embeddings/oleObject28.bin"/><Relationship Id="rId129" Type="http://schemas.openxmlformats.org/officeDocument/2006/relationships/oleObject" Target="../embeddings/oleObject124.bin"/><Relationship Id="rId280" Type="http://schemas.openxmlformats.org/officeDocument/2006/relationships/oleObject" Target="../embeddings/oleObject275.bin"/><Relationship Id="rId336" Type="http://schemas.openxmlformats.org/officeDocument/2006/relationships/oleObject" Target="../embeddings/oleObject331.bin"/><Relationship Id="rId501" Type="http://schemas.openxmlformats.org/officeDocument/2006/relationships/oleObject" Target="../embeddings/oleObject496.bin"/><Relationship Id="rId543" Type="http://schemas.openxmlformats.org/officeDocument/2006/relationships/oleObject" Target="../embeddings/oleObject538.bin"/><Relationship Id="rId75" Type="http://schemas.openxmlformats.org/officeDocument/2006/relationships/oleObject" Target="../embeddings/oleObject70.bin"/><Relationship Id="rId140" Type="http://schemas.openxmlformats.org/officeDocument/2006/relationships/oleObject" Target="../embeddings/oleObject135.bin"/><Relationship Id="rId182" Type="http://schemas.openxmlformats.org/officeDocument/2006/relationships/oleObject" Target="../embeddings/oleObject177.bin"/><Relationship Id="rId378" Type="http://schemas.openxmlformats.org/officeDocument/2006/relationships/oleObject" Target="../embeddings/oleObject373.bin"/><Relationship Id="rId403" Type="http://schemas.openxmlformats.org/officeDocument/2006/relationships/oleObject" Target="../embeddings/oleObject398.bin"/><Relationship Id="rId585" Type="http://schemas.openxmlformats.org/officeDocument/2006/relationships/oleObject" Target="../embeddings/oleObject580.bin"/><Relationship Id="rId750" Type="http://schemas.openxmlformats.org/officeDocument/2006/relationships/oleObject" Target="../embeddings/oleObject745.bin"/><Relationship Id="rId792" Type="http://schemas.openxmlformats.org/officeDocument/2006/relationships/oleObject" Target="../embeddings/oleObject787.bin"/><Relationship Id="rId806" Type="http://schemas.openxmlformats.org/officeDocument/2006/relationships/oleObject" Target="../embeddings/oleObject801.bin"/><Relationship Id="rId6" Type="http://schemas.openxmlformats.org/officeDocument/2006/relationships/oleObject" Target="../embeddings/oleObject2.bin"/><Relationship Id="rId238" Type="http://schemas.openxmlformats.org/officeDocument/2006/relationships/oleObject" Target="../embeddings/oleObject233.bin"/><Relationship Id="rId445" Type="http://schemas.openxmlformats.org/officeDocument/2006/relationships/oleObject" Target="../embeddings/oleObject440.bin"/><Relationship Id="rId487" Type="http://schemas.openxmlformats.org/officeDocument/2006/relationships/oleObject" Target="../embeddings/oleObject482.bin"/><Relationship Id="rId610" Type="http://schemas.openxmlformats.org/officeDocument/2006/relationships/oleObject" Target="../embeddings/oleObject605.bin"/><Relationship Id="rId652" Type="http://schemas.openxmlformats.org/officeDocument/2006/relationships/oleObject" Target="../embeddings/oleObject647.bin"/><Relationship Id="rId694" Type="http://schemas.openxmlformats.org/officeDocument/2006/relationships/oleObject" Target="../embeddings/oleObject689.bin"/><Relationship Id="rId708" Type="http://schemas.openxmlformats.org/officeDocument/2006/relationships/oleObject" Target="../embeddings/oleObject703.bin"/><Relationship Id="rId291" Type="http://schemas.openxmlformats.org/officeDocument/2006/relationships/oleObject" Target="../embeddings/oleObject286.bin"/><Relationship Id="rId305" Type="http://schemas.openxmlformats.org/officeDocument/2006/relationships/oleObject" Target="../embeddings/oleObject300.bin"/><Relationship Id="rId347" Type="http://schemas.openxmlformats.org/officeDocument/2006/relationships/oleObject" Target="../embeddings/oleObject342.bin"/><Relationship Id="rId512" Type="http://schemas.openxmlformats.org/officeDocument/2006/relationships/oleObject" Target="../embeddings/oleObject507.bin"/><Relationship Id="rId44" Type="http://schemas.openxmlformats.org/officeDocument/2006/relationships/oleObject" Target="../embeddings/oleObject39.bin"/><Relationship Id="rId86" Type="http://schemas.openxmlformats.org/officeDocument/2006/relationships/oleObject" Target="../embeddings/oleObject81.bin"/><Relationship Id="rId151" Type="http://schemas.openxmlformats.org/officeDocument/2006/relationships/oleObject" Target="../embeddings/oleObject146.bin"/><Relationship Id="rId389" Type="http://schemas.openxmlformats.org/officeDocument/2006/relationships/oleObject" Target="../embeddings/oleObject384.bin"/><Relationship Id="rId554" Type="http://schemas.openxmlformats.org/officeDocument/2006/relationships/oleObject" Target="../embeddings/oleObject549.bin"/><Relationship Id="rId596" Type="http://schemas.openxmlformats.org/officeDocument/2006/relationships/oleObject" Target="../embeddings/oleObject591.bin"/><Relationship Id="rId761" Type="http://schemas.openxmlformats.org/officeDocument/2006/relationships/oleObject" Target="../embeddings/oleObject756.bin"/><Relationship Id="rId817" Type="http://schemas.openxmlformats.org/officeDocument/2006/relationships/oleObject" Target="../embeddings/oleObject812.bin"/><Relationship Id="rId193" Type="http://schemas.openxmlformats.org/officeDocument/2006/relationships/oleObject" Target="../embeddings/oleObject188.bin"/><Relationship Id="rId207" Type="http://schemas.openxmlformats.org/officeDocument/2006/relationships/oleObject" Target="../embeddings/oleObject202.bin"/><Relationship Id="rId249" Type="http://schemas.openxmlformats.org/officeDocument/2006/relationships/oleObject" Target="../embeddings/oleObject244.bin"/><Relationship Id="rId414" Type="http://schemas.openxmlformats.org/officeDocument/2006/relationships/oleObject" Target="../embeddings/oleObject409.bin"/><Relationship Id="rId456" Type="http://schemas.openxmlformats.org/officeDocument/2006/relationships/oleObject" Target="../embeddings/oleObject451.bin"/><Relationship Id="rId498" Type="http://schemas.openxmlformats.org/officeDocument/2006/relationships/oleObject" Target="../embeddings/oleObject493.bin"/><Relationship Id="rId621" Type="http://schemas.openxmlformats.org/officeDocument/2006/relationships/oleObject" Target="../embeddings/oleObject616.bin"/><Relationship Id="rId663" Type="http://schemas.openxmlformats.org/officeDocument/2006/relationships/oleObject" Target="../embeddings/oleObject658.bin"/><Relationship Id="rId13" Type="http://schemas.openxmlformats.org/officeDocument/2006/relationships/oleObject" Target="../embeddings/oleObject8.bin"/><Relationship Id="rId109" Type="http://schemas.openxmlformats.org/officeDocument/2006/relationships/oleObject" Target="../embeddings/oleObject104.bin"/><Relationship Id="rId260" Type="http://schemas.openxmlformats.org/officeDocument/2006/relationships/oleObject" Target="../embeddings/oleObject255.bin"/><Relationship Id="rId316" Type="http://schemas.openxmlformats.org/officeDocument/2006/relationships/oleObject" Target="../embeddings/oleObject311.bin"/><Relationship Id="rId523" Type="http://schemas.openxmlformats.org/officeDocument/2006/relationships/oleObject" Target="../embeddings/oleObject518.bin"/><Relationship Id="rId719" Type="http://schemas.openxmlformats.org/officeDocument/2006/relationships/oleObject" Target="../embeddings/oleObject714.bin"/><Relationship Id="rId55" Type="http://schemas.openxmlformats.org/officeDocument/2006/relationships/oleObject" Target="../embeddings/oleObject50.bin"/><Relationship Id="rId97" Type="http://schemas.openxmlformats.org/officeDocument/2006/relationships/oleObject" Target="../embeddings/oleObject92.bin"/><Relationship Id="rId120" Type="http://schemas.openxmlformats.org/officeDocument/2006/relationships/oleObject" Target="../embeddings/oleObject115.bin"/><Relationship Id="rId358" Type="http://schemas.openxmlformats.org/officeDocument/2006/relationships/oleObject" Target="../embeddings/oleObject353.bin"/><Relationship Id="rId565" Type="http://schemas.openxmlformats.org/officeDocument/2006/relationships/oleObject" Target="../embeddings/oleObject560.bin"/><Relationship Id="rId730" Type="http://schemas.openxmlformats.org/officeDocument/2006/relationships/oleObject" Target="../embeddings/oleObject725.bin"/><Relationship Id="rId772" Type="http://schemas.openxmlformats.org/officeDocument/2006/relationships/oleObject" Target="../embeddings/oleObject767.bin"/><Relationship Id="rId828" Type="http://schemas.openxmlformats.org/officeDocument/2006/relationships/oleObject" Target="../embeddings/oleObject823.bin"/><Relationship Id="rId162" Type="http://schemas.openxmlformats.org/officeDocument/2006/relationships/oleObject" Target="../embeddings/oleObject157.bin"/><Relationship Id="rId218" Type="http://schemas.openxmlformats.org/officeDocument/2006/relationships/oleObject" Target="../embeddings/oleObject213.bin"/><Relationship Id="rId425" Type="http://schemas.openxmlformats.org/officeDocument/2006/relationships/oleObject" Target="../embeddings/oleObject420.bin"/><Relationship Id="rId467" Type="http://schemas.openxmlformats.org/officeDocument/2006/relationships/oleObject" Target="../embeddings/oleObject462.bin"/><Relationship Id="rId632" Type="http://schemas.openxmlformats.org/officeDocument/2006/relationships/oleObject" Target="../embeddings/oleObject627.bin"/><Relationship Id="rId271" Type="http://schemas.openxmlformats.org/officeDocument/2006/relationships/oleObject" Target="../embeddings/oleObject266.bin"/><Relationship Id="rId674" Type="http://schemas.openxmlformats.org/officeDocument/2006/relationships/oleObject" Target="../embeddings/oleObject669.bin"/><Relationship Id="rId24" Type="http://schemas.openxmlformats.org/officeDocument/2006/relationships/oleObject" Target="../embeddings/oleObject19.bin"/><Relationship Id="rId66" Type="http://schemas.openxmlformats.org/officeDocument/2006/relationships/oleObject" Target="../embeddings/oleObject61.bin"/><Relationship Id="rId131" Type="http://schemas.openxmlformats.org/officeDocument/2006/relationships/oleObject" Target="../embeddings/oleObject126.bin"/><Relationship Id="rId327" Type="http://schemas.openxmlformats.org/officeDocument/2006/relationships/oleObject" Target="../embeddings/oleObject322.bin"/><Relationship Id="rId369" Type="http://schemas.openxmlformats.org/officeDocument/2006/relationships/oleObject" Target="../embeddings/oleObject364.bin"/><Relationship Id="rId534" Type="http://schemas.openxmlformats.org/officeDocument/2006/relationships/oleObject" Target="../embeddings/oleObject529.bin"/><Relationship Id="rId576" Type="http://schemas.openxmlformats.org/officeDocument/2006/relationships/oleObject" Target="../embeddings/oleObject571.bin"/><Relationship Id="rId741" Type="http://schemas.openxmlformats.org/officeDocument/2006/relationships/oleObject" Target="../embeddings/oleObject736.bin"/><Relationship Id="rId783" Type="http://schemas.openxmlformats.org/officeDocument/2006/relationships/oleObject" Target="../embeddings/oleObject778.bin"/><Relationship Id="rId173" Type="http://schemas.openxmlformats.org/officeDocument/2006/relationships/oleObject" Target="../embeddings/oleObject168.bin"/><Relationship Id="rId229" Type="http://schemas.openxmlformats.org/officeDocument/2006/relationships/oleObject" Target="../embeddings/oleObject224.bin"/><Relationship Id="rId380" Type="http://schemas.openxmlformats.org/officeDocument/2006/relationships/oleObject" Target="../embeddings/oleObject375.bin"/><Relationship Id="rId436" Type="http://schemas.openxmlformats.org/officeDocument/2006/relationships/oleObject" Target="../embeddings/oleObject431.bin"/><Relationship Id="rId601" Type="http://schemas.openxmlformats.org/officeDocument/2006/relationships/oleObject" Target="../embeddings/oleObject596.bin"/><Relationship Id="rId643" Type="http://schemas.openxmlformats.org/officeDocument/2006/relationships/oleObject" Target="../embeddings/oleObject638.bin"/><Relationship Id="rId240" Type="http://schemas.openxmlformats.org/officeDocument/2006/relationships/oleObject" Target="../embeddings/oleObject235.bin"/><Relationship Id="rId478" Type="http://schemas.openxmlformats.org/officeDocument/2006/relationships/oleObject" Target="../embeddings/oleObject473.bin"/><Relationship Id="rId685" Type="http://schemas.openxmlformats.org/officeDocument/2006/relationships/oleObject" Target="../embeddings/oleObject680.bin"/><Relationship Id="rId35" Type="http://schemas.openxmlformats.org/officeDocument/2006/relationships/oleObject" Target="../embeddings/oleObject30.bin"/><Relationship Id="rId77" Type="http://schemas.openxmlformats.org/officeDocument/2006/relationships/oleObject" Target="../embeddings/oleObject72.bin"/><Relationship Id="rId100" Type="http://schemas.openxmlformats.org/officeDocument/2006/relationships/oleObject" Target="../embeddings/oleObject95.bin"/><Relationship Id="rId282" Type="http://schemas.openxmlformats.org/officeDocument/2006/relationships/oleObject" Target="../embeddings/oleObject277.bin"/><Relationship Id="rId338" Type="http://schemas.openxmlformats.org/officeDocument/2006/relationships/oleObject" Target="../embeddings/oleObject333.bin"/><Relationship Id="rId503" Type="http://schemas.openxmlformats.org/officeDocument/2006/relationships/oleObject" Target="../embeddings/oleObject498.bin"/><Relationship Id="rId545" Type="http://schemas.openxmlformats.org/officeDocument/2006/relationships/oleObject" Target="../embeddings/oleObject540.bin"/><Relationship Id="rId587" Type="http://schemas.openxmlformats.org/officeDocument/2006/relationships/oleObject" Target="../embeddings/oleObject582.bin"/><Relationship Id="rId710" Type="http://schemas.openxmlformats.org/officeDocument/2006/relationships/oleObject" Target="../embeddings/oleObject705.bin"/><Relationship Id="rId752" Type="http://schemas.openxmlformats.org/officeDocument/2006/relationships/oleObject" Target="../embeddings/oleObject747.bin"/><Relationship Id="rId808" Type="http://schemas.openxmlformats.org/officeDocument/2006/relationships/oleObject" Target="../embeddings/oleObject803.bin"/><Relationship Id="rId8" Type="http://schemas.openxmlformats.org/officeDocument/2006/relationships/image" Target="../media/image2.wmf"/><Relationship Id="rId142" Type="http://schemas.openxmlformats.org/officeDocument/2006/relationships/oleObject" Target="../embeddings/oleObject137.bin"/><Relationship Id="rId184" Type="http://schemas.openxmlformats.org/officeDocument/2006/relationships/oleObject" Target="../embeddings/oleObject179.bin"/><Relationship Id="rId391" Type="http://schemas.openxmlformats.org/officeDocument/2006/relationships/oleObject" Target="../embeddings/oleObject386.bin"/><Relationship Id="rId405" Type="http://schemas.openxmlformats.org/officeDocument/2006/relationships/oleObject" Target="../embeddings/oleObject400.bin"/><Relationship Id="rId447" Type="http://schemas.openxmlformats.org/officeDocument/2006/relationships/oleObject" Target="../embeddings/oleObject442.bin"/><Relationship Id="rId612" Type="http://schemas.openxmlformats.org/officeDocument/2006/relationships/oleObject" Target="../embeddings/oleObject607.bin"/><Relationship Id="rId794" Type="http://schemas.openxmlformats.org/officeDocument/2006/relationships/oleObject" Target="../embeddings/oleObject789.bin"/><Relationship Id="rId251" Type="http://schemas.openxmlformats.org/officeDocument/2006/relationships/oleObject" Target="../embeddings/oleObject246.bin"/><Relationship Id="rId489" Type="http://schemas.openxmlformats.org/officeDocument/2006/relationships/oleObject" Target="../embeddings/oleObject484.bin"/><Relationship Id="rId654" Type="http://schemas.openxmlformats.org/officeDocument/2006/relationships/oleObject" Target="../embeddings/oleObject649.bin"/><Relationship Id="rId696" Type="http://schemas.openxmlformats.org/officeDocument/2006/relationships/oleObject" Target="../embeddings/oleObject691.bin"/><Relationship Id="rId46" Type="http://schemas.openxmlformats.org/officeDocument/2006/relationships/oleObject" Target="../embeddings/oleObject41.bin"/><Relationship Id="rId293" Type="http://schemas.openxmlformats.org/officeDocument/2006/relationships/oleObject" Target="../embeddings/oleObject288.bin"/><Relationship Id="rId307" Type="http://schemas.openxmlformats.org/officeDocument/2006/relationships/oleObject" Target="../embeddings/oleObject302.bin"/><Relationship Id="rId349" Type="http://schemas.openxmlformats.org/officeDocument/2006/relationships/oleObject" Target="../embeddings/oleObject344.bin"/><Relationship Id="rId514" Type="http://schemas.openxmlformats.org/officeDocument/2006/relationships/oleObject" Target="../embeddings/oleObject509.bin"/><Relationship Id="rId556" Type="http://schemas.openxmlformats.org/officeDocument/2006/relationships/oleObject" Target="../embeddings/oleObject551.bin"/><Relationship Id="rId721" Type="http://schemas.openxmlformats.org/officeDocument/2006/relationships/oleObject" Target="../embeddings/oleObject716.bin"/><Relationship Id="rId763" Type="http://schemas.openxmlformats.org/officeDocument/2006/relationships/oleObject" Target="../embeddings/oleObject758.bin"/><Relationship Id="rId88" Type="http://schemas.openxmlformats.org/officeDocument/2006/relationships/oleObject" Target="../embeddings/oleObject83.bin"/><Relationship Id="rId111" Type="http://schemas.openxmlformats.org/officeDocument/2006/relationships/oleObject" Target="../embeddings/oleObject106.bin"/><Relationship Id="rId153" Type="http://schemas.openxmlformats.org/officeDocument/2006/relationships/oleObject" Target="../embeddings/oleObject148.bin"/><Relationship Id="rId195" Type="http://schemas.openxmlformats.org/officeDocument/2006/relationships/oleObject" Target="../embeddings/oleObject190.bin"/><Relationship Id="rId209" Type="http://schemas.openxmlformats.org/officeDocument/2006/relationships/oleObject" Target="../embeddings/oleObject204.bin"/><Relationship Id="rId360" Type="http://schemas.openxmlformats.org/officeDocument/2006/relationships/oleObject" Target="../embeddings/oleObject355.bin"/><Relationship Id="rId416" Type="http://schemas.openxmlformats.org/officeDocument/2006/relationships/oleObject" Target="../embeddings/oleObject411.bin"/><Relationship Id="rId598" Type="http://schemas.openxmlformats.org/officeDocument/2006/relationships/oleObject" Target="../embeddings/oleObject593.bin"/><Relationship Id="rId819" Type="http://schemas.openxmlformats.org/officeDocument/2006/relationships/oleObject" Target="../embeddings/oleObject814.bin"/><Relationship Id="rId220" Type="http://schemas.openxmlformats.org/officeDocument/2006/relationships/oleObject" Target="../embeddings/oleObject215.bin"/><Relationship Id="rId458" Type="http://schemas.openxmlformats.org/officeDocument/2006/relationships/oleObject" Target="../embeddings/oleObject453.bin"/><Relationship Id="rId623" Type="http://schemas.openxmlformats.org/officeDocument/2006/relationships/oleObject" Target="../embeddings/oleObject618.bin"/><Relationship Id="rId665" Type="http://schemas.openxmlformats.org/officeDocument/2006/relationships/oleObject" Target="../embeddings/oleObject660.bin"/><Relationship Id="rId830" Type="http://schemas.openxmlformats.org/officeDocument/2006/relationships/oleObject" Target="../embeddings/oleObject825.bin"/><Relationship Id="rId15" Type="http://schemas.openxmlformats.org/officeDocument/2006/relationships/oleObject" Target="../embeddings/oleObject10.bin"/><Relationship Id="rId57" Type="http://schemas.openxmlformats.org/officeDocument/2006/relationships/oleObject" Target="../embeddings/oleObject52.bin"/><Relationship Id="rId262" Type="http://schemas.openxmlformats.org/officeDocument/2006/relationships/oleObject" Target="../embeddings/oleObject257.bin"/><Relationship Id="rId318" Type="http://schemas.openxmlformats.org/officeDocument/2006/relationships/oleObject" Target="../embeddings/oleObject313.bin"/><Relationship Id="rId525" Type="http://schemas.openxmlformats.org/officeDocument/2006/relationships/oleObject" Target="../embeddings/oleObject520.bin"/><Relationship Id="rId567" Type="http://schemas.openxmlformats.org/officeDocument/2006/relationships/oleObject" Target="../embeddings/oleObject562.bin"/><Relationship Id="rId732" Type="http://schemas.openxmlformats.org/officeDocument/2006/relationships/oleObject" Target="../embeddings/oleObject727.bin"/><Relationship Id="rId99" Type="http://schemas.openxmlformats.org/officeDocument/2006/relationships/oleObject" Target="../embeddings/oleObject94.bin"/><Relationship Id="rId122" Type="http://schemas.openxmlformats.org/officeDocument/2006/relationships/oleObject" Target="../embeddings/oleObject117.bin"/><Relationship Id="rId164" Type="http://schemas.openxmlformats.org/officeDocument/2006/relationships/oleObject" Target="../embeddings/oleObject159.bin"/><Relationship Id="rId371" Type="http://schemas.openxmlformats.org/officeDocument/2006/relationships/oleObject" Target="../embeddings/oleObject366.bin"/><Relationship Id="rId774" Type="http://schemas.openxmlformats.org/officeDocument/2006/relationships/oleObject" Target="../embeddings/oleObject769.bin"/><Relationship Id="rId427" Type="http://schemas.openxmlformats.org/officeDocument/2006/relationships/oleObject" Target="../embeddings/oleObject422.bin"/><Relationship Id="rId469" Type="http://schemas.openxmlformats.org/officeDocument/2006/relationships/oleObject" Target="../embeddings/oleObject464.bin"/><Relationship Id="rId634" Type="http://schemas.openxmlformats.org/officeDocument/2006/relationships/oleObject" Target="../embeddings/oleObject629.bin"/><Relationship Id="rId676" Type="http://schemas.openxmlformats.org/officeDocument/2006/relationships/oleObject" Target="../embeddings/oleObject671.bin"/><Relationship Id="rId26" Type="http://schemas.openxmlformats.org/officeDocument/2006/relationships/oleObject" Target="../embeddings/oleObject21.bin"/><Relationship Id="rId231" Type="http://schemas.openxmlformats.org/officeDocument/2006/relationships/oleObject" Target="../embeddings/oleObject226.bin"/><Relationship Id="rId273" Type="http://schemas.openxmlformats.org/officeDocument/2006/relationships/oleObject" Target="../embeddings/oleObject268.bin"/><Relationship Id="rId329" Type="http://schemas.openxmlformats.org/officeDocument/2006/relationships/oleObject" Target="../embeddings/oleObject324.bin"/><Relationship Id="rId480" Type="http://schemas.openxmlformats.org/officeDocument/2006/relationships/oleObject" Target="../embeddings/oleObject475.bin"/><Relationship Id="rId536" Type="http://schemas.openxmlformats.org/officeDocument/2006/relationships/oleObject" Target="../embeddings/oleObject531.bin"/><Relationship Id="rId701" Type="http://schemas.openxmlformats.org/officeDocument/2006/relationships/oleObject" Target="../embeddings/oleObject696.bin"/><Relationship Id="rId68" Type="http://schemas.openxmlformats.org/officeDocument/2006/relationships/oleObject" Target="../embeddings/oleObject63.bin"/><Relationship Id="rId133" Type="http://schemas.openxmlformats.org/officeDocument/2006/relationships/oleObject" Target="../embeddings/oleObject128.bin"/><Relationship Id="rId175" Type="http://schemas.openxmlformats.org/officeDocument/2006/relationships/oleObject" Target="../embeddings/oleObject170.bin"/><Relationship Id="rId340" Type="http://schemas.openxmlformats.org/officeDocument/2006/relationships/oleObject" Target="../embeddings/oleObject335.bin"/><Relationship Id="rId578" Type="http://schemas.openxmlformats.org/officeDocument/2006/relationships/oleObject" Target="../embeddings/oleObject573.bin"/><Relationship Id="rId743" Type="http://schemas.openxmlformats.org/officeDocument/2006/relationships/oleObject" Target="../embeddings/oleObject738.bin"/><Relationship Id="rId785" Type="http://schemas.openxmlformats.org/officeDocument/2006/relationships/oleObject" Target="../embeddings/oleObject780.bin"/><Relationship Id="rId200" Type="http://schemas.openxmlformats.org/officeDocument/2006/relationships/oleObject" Target="../embeddings/oleObject195.bin"/><Relationship Id="rId382" Type="http://schemas.openxmlformats.org/officeDocument/2006/relationships/oleObject" Target="../embeddings/oleObject377.bin"/><Relationship Id="rId438" Type="http://schemas.openxmlformats.org/officeDocument/2006/relationships/oleObject" Target="../embeddings/oleObject433.bin"/><Relationship Id="rId603" Type="http://schemas.openxmlformats.org/officeDocument/2006/relationships/oleObject" Target="../embeddings/oleObject598.bin"/><Relationship Id="rId645" Type="http://schemas.openxmlformats.org/officeDocument/2006/relationships/oleObject" Target="../embeddings/oleObject640.bin"/><Relationship Id="rId687" Type="http://schemas.openxmlformats.org/officeDocument/2006/relationships/oleObject" Target="../embeddings/oleObject682.bin"/><Relationship Id="rId810" Type="http://schemas.openxmlformats.org/officeDocument/2006/relationships/oleObject" Target="../embeddings/oleObject805.bin"/><Relationship Id="rId242" Type="http://schemas.openxmlformats.org/officeDocument/2006/relationships/oleObject" Target="../embeddings/oleObject237.bin"/><Relationship Id="rId284" Type="http://schemas.openxmlformats.org/officeDocument/2006/relationships/oleObject" Target="../embeddings/oleObject279.bin"/><Relationship Id="rId491" Type="http://schemas.openxmlformats.org/officeDocument/2006/relationships/oleObject" Target="../embeddings/oleObject486.bin"/><Relationship Id="rId505" Type="http://schemas.openxmlformats.org/officeDocument/2006/relationships/oleObject" Target="../embeddings/oleObject500.bin"/><Relationship Id="rId712" Type="http://schemas.openxmlformats.org/officeDocument/2006/relationships/oleObject" Target="../embeddings/oleObject707.bin"/><Relationship Id="rId37" Type="http://schemas.openxmlformats.org/officeDocument/2006/relationships/oleObject" Target="../embeddings/oleObject32.bin"/><Relationship Id="rId79" Type="http://schemas.openxmlformats.org/officeDocument/2006/relationships/oleObject" Target="../embeddings/oleObject74.bin"/><Relationship Id="rId102" Type="http://schemas.openxmlformats.org/officeDocument/2006/relationships/oleObject" Target="../embeddings/oleObject97.bin"/><Relationship Id="rId144" Type="http://schemas.openxmlformats.org/officeDocument/2006/relationships/oleObject" Target="../embeddings/oleObject139.bin"/><Relationship Id="rId547" Type="http://schemas.openxmlformats.org/officeDocument/2006/relationships/oleObject" Target="../embeddings/oleObject542.bin"/><Relationship Id="rId589" Type="http://schemas.openxmlformats.org/officeDocument/2006/relationships/oleObject" Target="../embeddings/oleObject584.bin"/><Relationship Id="rId754" Type="http://schemas.openxmlformats.org/officeDocument/2006/relationships/oleObject" Target="../embeddings/oleObject749.bin"/><Relationship Id="rId796" Type="http://schemas.openxmlformats.org/officeDocument/2006/relationships/oleObject" Target="../embeddings/oleObject791.bin"/><Relationship Id="rId90" Type="http://schemas.openxmlformats.org/officeDocument/2006/relationships/oleObject" Target="../embeddings/oleObject85.bin"/><Relationship Id="rId186" Type="http://schemas.openxmlformats.org/officeDocument/2006/relationships/oleObject" Target="../embeddings/oleObject181.bin"/><Relationship Id="rId351" Type="http://schemas.openxmlformats.org/officeDocument/2006/relationships/oleObject" Target="../embeddings/oleObject346.bin"/><Relationship Id="rId393" Type="http://schemas.openxmlformats.org/officeDocument/2006/relationships/oleObject" Target="../embeddings/oleObject388.bin"/><Relationship Id="rId407" Type="http://schemas.openxmlformats.org/officeDocument/2006/relationships/oleObject" Target="../embeddings/oleObject402.bin"/><Relationship Id="rId449" Type="http://schemas.openxmlformats.org/officeDocument/2006/relationships/oleObject" Target="../embeddings/oleObject444.bin"/><Relationship Id="rId614" Type="http://schemas.openxmlformats.org/officeDocument/2006/relationships/oleObject" Target="../embeddings/oleObject609.bin"/><Relationship Id="rId656" Type="http://schemas.openxmlformats.org/officeDocument/2006/relationships/oleObject" Target="../embeddings/oleObject651.bin"/><Relationship Id="rId821" Type="http://schemas.openxmlformats.org/officeDocument/2006/relationships/oleObject" Target="../embeddings/oleObject816.bin"/><Relationship Id="rId211" Type="http://schemas.openxmlformats.org/officeDocument/2006/relationships/oleObject" Target="../embeddings/oleObject206.bin"/><Relationship Id="rId253" Type="http://schemas.openxmlformats.org/officeDocument/2006/relationships/oleObject" Target="../embeddings/oleObject248.bin"/><Relationship Id="rId295" Type="http://schemas.openxmlformats.org/officeDocument/2006/relationships/oleObject" Target="../embeddings/oleObject290.bin"/><Relationship Id="rId309" Type="http://schemas.openxmlformats.org/officeDocument/2006/relationships/oleObject" Target="../embeddings/oleObject304.bin"/><Relationship Id="rId460" Type="http://schemas.openxmlformats.org/officeDocument/2006/relationships/oleObject" Target="../embeddings/oleObject455.bin"/><Relationship Id="rId516" Type="http://schemas.openxmlformats.org/officeDocument/2006/relationships/oleObject" Target="../embeddings/oleObject511.bin"/><Relationship Id="rId698" Type="http://schemas.openxmlformats.org/officeDocument/2006/relationships/oleObject" Target="../embeddings/oleObject693.bin"/><Relationship Id="rId48" Type="http://schemas.openxmlformats.org/officeDocument/2006/relationships/oleObject" Target="../embeddings/oleObject43.bin"/><Relationship Id="rId113" Type="http://schemas.openxmlformats.org/officeDocument/2006/relationships/oleObject" Target="../embeddings/oleObject108.bin"/><Relationship Id="rId320" Type="http://schemas.openxmlformats.org/officeDocument/2006/relationships/oleObject" Target="../embeddings/oleObject315.bin"/><Relationship Id="rId558" Type="http://schemas.openxmlformats.org/officeDocument/2006/relationships/oleObject" Target="../embeddings/oleObject553.bin"/><Relationship Id="rId723" Type="http://schemas.openxmlformats.org/officeDocument/2006/relationships/oleObject" Target="../embeddings/oleObject718.bin"/><Relationship Id="rId765" Type="http://schemas.openxmlformats.org/officeDocument/2006/relationships/oleObject" Target="../embeddings/oleObject760.bin"/><Relationship Id="rId155" Type="http://schemas.openxmlformats.org/officeDocument/2006/relationships/oleObject" Target="../embeddings/oleObject150.bin"/><Relationship Id="rId197" Type="http://schemas.openxmlformats.org/officeDocument/2006/relationships/oleObject" Target="../embeddings/oleObject192.bin"/><Relationship Id="rId362" Type="http://schemas.openxmlformats.org/officeDocument/2006/relationships/oleObject" Target="../embeddings/oleObject357.bin"/><Relationship Id="rId418" Type="http://schemas.openxmlformats.org/officeDocument/2006/relationships/oleObject" Target="../embeddings/oleObject413.bin"/><Relationship Id="rId625" Type="http://schemas.openxmlformats.org/officeDocument/2006/relationships/oleObject" Target="../embeddings/oleObject620.bin"/><Relationship Id="rId832" Type="http://schemas.openxmlformats.org/officeDocument/2006/relationships/oleObject" Target="../embeddings/oleObject827.bin"/><Relationship Id="rId222" Type="http://schemas.openxmlformats.org/officeDocument/2006/relationships/oleObject" Target="../embeddings/oleObject217.bin"/><Relationship Id="rId264" Type="http://schemas.openxmlformats.org/officeDocument/2006/relationships/oleObject" Target="../embeddings/oleObject259.bin"/><Relationship Id="rId471" Type="http://schemas.openxmlformats.org/officeDocument/2006/relationships/oleObject" Target="../embeddings/oleObject466.bin"/><Relationship Id="rId667" Type="http://schemas.openxmlformats.org/officeDocument/2006/relationships/oleObject" Target="../embeddings/oleObject662.bin"/><Relationship Id="rId17" Type="http://schemas.openxmlformats.org/officeDocument/2006/relationships/oleObject" Target="../embeddings/oleObject12.bin"/><Relationship Id="rId59" Type="http://schemas.openxmlformats.org/officeDocument/2006/relationships/oleObject" Target="../embeddings/oleObject54.bin"/><Relationship Id="rId124" Type="http://schemas.openxmlformats.org/officeDocument/2006/relationships/oleObject" Target="../embeddings/oleObject119.bin"/><Relationship Id="rId527" Type="http://schemas.openxmlformats.org/officeDocument/2006/relationships/oleObject" Target="../embeddings/oleObject522.bin"/><Relationship Id="rId569" Type="http://schemas.openxmlformats.org/officeDocument/2006/relationships/oleObject" Target="../embeddings/oleObject564.bin"/><Relationship Id="rId734" Type="http://schemas.openxmlformats.org/officeDocument/2006/relationships/oleObject" Target="../embeddings/oleObject729.bin"/><Relationship Id="rId776" Type="http://schemas.openxmlformats.org/officeDocument/2006/relationships/oleObject" Target="../embeddings/oleObject771.bin"/><Relationship Id="rId70" Type="http://schemas.openxmlformats.org/officeDocument/2006/relationships/oleObject" Target="../embeddings/oleObject65.bin"/><Relationship Id="rId166" Type="http://schemas.openxmlformats.org/officeDocument/2006/relationships/oleObject" Target="../embeddings/oleObject161.bin"/><Relationship Id="rId331" Type="http://schemas.openxmlformats.org/officeDocument/2006/relationships/oleObject" Target="../embeddings/oleObject326.bin"/><Relationship Id="rId373" Type="http://schemas.openxmlformats.org/officeDocument/2006/relationships/oleObject" Target="../embeddings/oleObject368.bin"/><Relationship Id="rId429" Type="http://schemas.openxmlformats.org/officeDocument/2006/relationships/oleObject" Target="../embeddings/oleObject424.bin"/><Relationship Id="rId580" Type="http://schemas.openxmlformats.org/officeDocument/2006/relationships/oleObject" Target="../embeddings/oleObject575.bin"/><Relationship Id="rId636" Type="http://schemas.openxmlformats.org/officeDocument/2006/relationships/oleObject" Target="../embeddings/oleObject631.bin"/><Relationship Id="rId801" Type="http://schemas.openxmlformats.org/officeDocument/2006/relationships/oleObject" Target="../embeddings/oleObject796.bin"/><Relationship Id="rId1" Type="http://schemas.openxmlformats.org/officeDocument/2006/relationships/printerSettings" Target="../printerSettings/printerSettings2.bin"/><Relationship Id="rId233" Type="http://schemas.openxmlformats.org/officeDocument/2006/relationships/oleObject" Target="../embeddings/oleObject228.bin"/><Relationship Id="rId440" Type="http://schemas.openxmlformats.org/officeDocument/2006/relationships/oleObject" Target="../embeddings/oleObject435.bin"/><Relationship Id="rId678" Type="http://schemas.openxmlformats.org/officeDocument/2006/relationships/oleObject" Target="../embeddings/oleObject673.bin"/><Relationship Id="rId28" Type="http://schemas.openxmlformats.org/officeDocument/2006/relationships/oleObject" Target="../embeddings/oleObject23.bin"/><Relationship Id="rId275" Type="http://schemas.openxmlformats.org/officeDocument/2006/relationships/oleObject" Target="../embeddings/oleObject270.bin"/><Relationship Id="rId300" Type="http://schemas.openxmlformats.org/officeDocument/2006/relationships/oleObject" Target="../embeddings/oleObject295.bin"/><Relationship Id="rId482" Type="http://schemas.openxmlformats.org/officeDocument/2006/relationships/oleObject" Target="../embeddings/oleObject477.bin"/><Relationship Id="rId538" Type="http://schemas.openxmlformats.org/officeDocument/2006/relationships/oleObject" Target="../embeddings/oleObject533.bin"/><Relationship Id="rId703" Type="http://schemas.openxmlformats.org/officeDocument/2006/relationships/oleObject" Target="../embeddings/oleObject698.bin"/><Relationship Id="rId745" Type="http://schemas.openxmlformats.org/officeDocument/2006/relationships/oleObject" Target="../embeddings/oleObject740.bin"/><Relationship Id="rId81" Type="http://schemas.openxmlformats.org/officeDocument/2006/relationships/oleObject" Target="../embeddings/oleObject76.bin"/><Relationship Id="rId135" Type="http://schemas.openxmlformats.org/officeDocument/2006/relationships/oleObject" Target="../embeddings/oleObject130.bin"/><Relationship Id="rId177" Type="http://schemas.openxmlformats.org/officeDocument/2006/relationships/oleObject" Target="../embeddings/oleObject172.bin"/><Relationship Id="rId342" Type="http://schemas.openxmlformats.org/officeDocument/2006/relationships/oleObject" Target="../embeddings/oleObject337.bin"/><Relationship Id="rId384" Type="http://schemas.openxmlformats.org/officeDocument/2006/relationships/oleObject" Target="../embeddings/oleObject379.bin"/><Relationship Id="rId591" Type="http://schemas.openxmlformats.org/officeDocument/2006/relationships/oleObject" Target="../embeddings/oleObject586.bin"/><Relationship Id="rId605" Type="http://schemas.openxmlformats.org/officeDocument/2006/relationships/oleObject" Target="../embeddings/oleObject600.bin"/><Relationship Id="rId787" Type="http://schemas.openxmlformats.org/officeDocument/2006/relationships/oleObject" Target="../embeddings/oleObject782.bin"/><Relationship Id="rId812" Type="http://schemas.openxmlformats.org/officeDocument/2006/relationships/oleObject" Target="../embeddings/oleObject807.bin"/><Relationship Id="rId202" Type="http://schemas.openxmlformats.org/officeDocument/2006/relationships/oleObject" Target="../embeddings/oleObject197.bin"/><Relationship Id="rId244" Type="http://schemas.openxmlformats.org/officeDocument/2006/relationships/oleObject" Target="../embeddings/oleObject239.bin"/><Relationship Id="rId647" Type="http://schemas.openxmlformats.org/officeDocument/2006/relationships/oleObject" Target="../embeddings/oleObject642.bin"/><Relationship Id="rId689" Type="http://schemas.openxmlformats.org/officeDocument/2006/relationships/oleObject" Target="../embeddings/oleObject684.bin"/><Relationship Id="rId39" Type="http://schemas.openxmlformats.org/officeDocument/2006/relationships/oleObject" Target="../embeddings/oleObject34.bin"/><Relationship Id="rId286" Type="http://schemas.openxmlformats.org/officeDocument/2006/relationships/oleObject" Target="../embeddings/oleObject281.bin"/><Relationship Id="rId451" Type="http://schemas.openxmlformats.org/officeDocument/2006/relationships/oleObject" Target="../embeddings/oleObject446.bin"/><Relationship Id="rId493" Type="http://schemas.openxmlformats.org/officeDocument/2006/relationships/oleObject" Target="../embeddings/oleObject488.bin"/><Relationship Id="rId507" Type="http://schemas.openxmlformats.org/officeDocument/2006/relationships/oleObject" Target="../embeddings/oleObject502.bin"/><Relationship Id="rId549" Type="http://schemas.openxmlformats.org/officeDocument/2006/relationships/oleObject" Target="../embeddings/oleObject544.bin"/><Relationship Id="rId714" Type="http://schemas.openxmlformats.org/officeDocument/2006/relationships/oleObject" Target="../embeddings/oleObject709.bin"/><Relationship Id="rId756" Type="http://schemas.openxmlformats.org/officeDocument/2006/relationships/oleObject" Target="../embeddings/oleObject751.bin"/><Relationship Id="rId50" Type="http://schemas.openxmlformats.org/officeDocument/2006/relationships/oleObject" Target="../embeddings/oleObject45.bin"/><Relationship Id="rId104" Type="http://schemas.openxmlformats.org/officeDocument/2006/relationships/oleObject" Target="../embeddings/oleObject99.bin"/><Relationship Id="rId146" Type="http://schemas.openxmlformats.org/officeDocument/2006/relationships/oleObject" Target="../embeddings/oleObject141.bin"/><Relationship Id="rId188" Type="http://schemas.openxmlformats.org/officeDocument/2006/relationships/oleObject" Target="../embeddings/oleObject183.bin"/><Relationship Id="rId311" Type="http://schemas.openxmlformats.org/officeDocument/2006/relationships/oleObject" Target="../embeddings/oleObject306.bin"/><Relationship Id="rId353" Type="http://schemas.openxmlformats.org/officeDocument/2006/relationships/oleObject" Target="../embeddings/oleObject348.bin"/><Relationship Id="rId395" Type="http://schemas.openxmlformats.org/officeDocument/2006/relationships/oleObject" Target="../embeddings/oleObject390.bin"/><Relationship Id="rId409" Type="http://schemas.openxmlformats.org/officeDocument/2006/relationships/oleObject" Target="../embeddings/oleObject404.bin"/><Relationship Id="rId560" Type="http://schemas.openxmlformats.org/officeDocument/2006/relationships/oleObject" Target="../embeddings/oleObject555.bin"/><Relationship Id="rId798" Type="http://schemas.openxmlformats.org/officeDocument/2006/relationships/oleObject" Target="../embeddings/oleObject793.bin"/><Relationship Id="rId92" Type="http://schemas.openxmlformats.org/officeDocument/2006/relationships/oleObject" Target="../embeddings/oleObject87.bin"/><Relationship Id="rId213" Type="http://schemas.openxmlformats.org/officeDocument/2006/relationships/oleObject" Target="../embeddings/oleObject208.bin"/><Relationship Id="rId420" Type="http://schemas.openxmlformats.org/officeDocument/2006/relationships/oleObject" Target="../embeddings/oleObject415.bin"/><Relationship Id="rId616" Type="http://schemas.openxmlformats.org/officeDocument/2006/relationships/oleObject" Target="../embeddings/oleObject611.bin"/><Relationship Id="rId658" Type="http://schemas.openxmlformats.org/officeDocument/2006/relationships/oleObject" Target="../embeddings/oleObject653.bin"/><Relationship Id="rId823" Type="http://schemas.openxmlformats.org/officeDocument/2006/relationships/oleObject" Target="../embeddings/oleObject818.bin"/><Relationship Id="rId255" Type="http://schemas.openxmlformats.org/officeDocument/2006/relationships/oleObject" Target="../embeddings/oleObject250.bin"/><Relationship Id="rId297" Type="http://schemas.openxmlformats.org/officeDocument/2006/relationships/oleObject" Target="../embeddings/oleObject292.bin"/><Relationship Id="rId462" Type="http://schemas.openxmlformats.org/officeDocument/2006/relationships/oleObject" Target="../embeddings/oleObject457.bin"/><Relationship Id="rId518" Type="http://schemas.openxmlformats.org/officeDocument/2006/relationships/oleObject" Target="../embeddings/oleObject513.bin"/><Relationship Id="rId725" Type="http://schemas.openxmlformats.org/officeDocument/2006/relationships/oleObject" Target="../embeddings/oleObject720.bin"/><Relationship Id="rId115" Type="http://schemas.openxmlformats.org/officeDocument/2006/relationships/oleObject" Target="../embeddings/oleObject110.bin"/><Relationship Id="rId157" Type="http://schemas.openxmlformats.org/officeDocument/2006/relationships/oleObject" Target="../embeddings/oleObject152.bin"/><Relationship Id="rId322" Type="http://schemas.openxmlformats.org/officeDocument/2006/relationships/oleObject" Target="../embeddings/oleObject317.bin"/><Relationship Id="rId364" Type="http://schemas.openxmlformats.org/officeDocument/2006/relationships/oleObject" Target="../embeddings/oleObject359.bin"/><Relationship Id="rId767" Type="http://schemas.openxmlformats.org/officeDocument/2006/relationships/oleObject" Target="../embeddings/oleObject762.bin"/><Relationship Id="rId61" Type="http://schemas.openxmlformats.org/officeDocument/2006/relationships/oleObject" Target="../embeddings/oleObject56.bin"/><Relationship Id="rId199" Type="http://schemas.openxmlformats.org/officeDocument/2006/relationships/oleObject" Target="../embeddings/oleObject194.bin"/><Relationship Id="rId571" Type="http://schemas.openxmlformats.org/officeDocument/2006/relationships/oleObject" Target="../embeddings/oleObject566.bin"/><Relationship Id="rId627" Type="http://schemas.openxmlformats.org/officeDocument/2006/relationships/oleObject" Target="../embeddings/oleObject622.bin"/><Relationship Id="rId669" Type="http://schemas.openxmlformats.org/officeDocument/2006/relationships/oleObject" Target="../embeddings/oleObject664.bin"/><Relationship Id="rId834" Type="http://schemas.openxmlformats.org/officeDocument/2006/relationships/oleObject" Target="../embeddings/oleObject829.bin"/><Relationship Id="rId19" Type="http://schemas.openxmlformats.org/officeDocument/2006/relationships/oleObject" Target="../embeddings/oleObject14.bin"/><Relationship Id="rId224" Type="http://schemas.openxmlformats.org/officeDocument/2006/relationships/oleObject" Target="../embeddings/oleObject219.bin"/><Relationship Id="rId266" Type="http://schemas.openxmlformats.org/officeDocument/2006/relationships/oleObject" Target="../embeddings/oleObject261.bin"/><Relationship Id="rId431" Type="http://schemas.openxmlformats.org/officeDocument/2006/relationships/oleObject" Target="../embeddings/oleObject426.bin"/><Relationship Id="rId473" Type="http://schemas.openxmlformats.org/officeDocument/2006/relationships/oleObject" Target="../embeddings/oleObject468.bin"/><Relationship Id="rId529" Type="http://schemas.openxmlformats.org/officeDocument/2006/relationships/oleObject" Target="../embeddings/oleObject524.bin"/><Relationship Id="rId680" Type="http://schemas.openxmlformats.org/officeDocument/2006/relationships/oleObject" Target="../embeddings/oleObject675.bin"/><Relationship Id="rId736" Type="http://schemas.openxmlformats.org/officeDocument/2006/relationships/oleObject" Target="../embeddings/oleObject731.bin"/><Relationship Id="rId30" Type="http://schemas.openxmlformats.org/officeDocument/2006/relationships/oleObject" Target="../embeddings/oleObject25.bin"/><Relationship Id="rId126" Type="http://schemas.openxmlformats.org/officeDocument/2006/relationships/oleObject" Target="../embeddings/oleObject121.bin"/><Relationship Id="rId168" Type="http://schemas.openxmlformats.org/officeDocument/2006/relationships/oleObject" Target="../embeddings/oleObject163.bin"/><Relationship Id="rId333" Type="http://schemas.openxmlformats.org/officeDocument/2006/relationships/oleObject" Target="../embeddings/oleObject328.bin"/><Relationship Id="rId540" Type="http://schemas.openxmlformats.org/officeDocument/2006/relationships/oleObject" Target="../embeddings/oleObject535.bin"/><Relationship Id="rId778" Type="http://schemas.openxmlformats.org/officeDocument/2006/relationships/oleObject" Target="../embeddings/oleObject773.bin"/><Relationship Id="rId72" Type="http://schemas.openxmlformats.org/officeDocument/2006/relationships/oleObject" Target="../embeddings/oleObject67.bin"/><Relationship Id="rId375" Type="http://schemas.openxmlformats.org/officeDocument/2006/relationships/oleObject" Target="../embeddings/oleObject370.bin"/><Relationship Id="rId582" Type="http://schemas.openxmlformats.org/officeDocument/2006/relationships/oleObject" Target="../embeddings/oleObject577.bin"/><Relationship Id="rId638" Type="http://schemas.openxmlformats.org/officeDocument/2006/relationships/oleObject" Target="../embeddings/oleObject633.bin"/><Relationship Id="rId803" Type="http://schemas.openxmlformats.org/officeDocument/2006/relationships/oleObject" Target="../embeddings/oleObject798.bin"/><Relationship Id="rId3" Type="http://schemas.openxmlformats.org/officeDocument/2006/relationships/vmlDrawing" Target="../drawings/vmlDrawing2.vml"/><Relationship Id="rId235" Type="http://schemas.openxmlformats.org/officeDocument/2006/relationships/oleObject" Target="../embeddings/oleObject230.bin"/><Relationship Id="rId277" Type="http://schemas.openxmlformats.org/officeDocument/2006/relationships/oleObject" Target="../embeddings/oleObject272.bin"/><Relationship Id="rId400" Type="http://schemas.openxmlformats.org/officeDocument/2006/relationships/oleObject" Target="../embeddings/oleObject395.bin"/><Relationship Id="rId442" Type="http://schemas.openxmlformats.org/officeDocument/2006/relationships/oleObject" Target="../embeddings/oleObject437.bin"/><Relationship Id="rId484" Type="http://schemas.openxmlformats.org/officeDocument/2006/relationships/oleObject" Target="../embeddings/oleObject479.bin"/><Relationship Id="rId705" Type="http://schemas.openxmlformats.org/officeDocument/2006/relationships/oleObject" Target="../embeddings/oleObject700.bin"/><Relationship Id="rId137" Type="http://schemas.openxmlformats.org/officeDocument/2006/relationships/oleObject" Target="../embeddings/oleObject132.bin"/><Relationship Id="rId302" Type="http://schemas.openxmlformats.org/officeDocument/2006/relationships/oleObject" Target="../embeddings/oleObject297.bin"/><Relationship Id="rId344" Type="http://schemas.openxmlformats.org/officeDocument/2006/relationships/oleObject" Target="../embeddings/oleObject339.bin"/><Relationship Id="rId691" Type="http://schemas.openxmlformats.org/officeDocument/2006/relationships/oleObject" Target="../embeddings/oleObject686.bin"/><Relationship Id="rId747" Type="http://schemas.openxmlformats.org/officeDocument/2006/relationships/oleObject" Target="../embeddings/oleObject742.bin"/><Relationship Id="rId789" Type="http://schemas.openxmlformats.org/officeDocument/2006/relationships/oleObject" Target="../embeddings/oleObject784.bin"/><Relationship Id="rId41" Type="http://schemas.openxmlformats.org/officeDocument/2006/relationships/oleObject" Target="../embeddings/oleObject36.bin"/><Relationship Id="rId83" Type="http://schemas.openxmlformats.org/officeDocument/2006/relationships/oleObject" Target="../embeddings/oleObject78.bin"/><Relationship Id="rId179" Type="http://schemas.openxmlformats.org/officeDocument/2006/relationships/oleObject" Target="../embeddings/oleObject174.bin"/><Relationship Id="rId386" Type="http://schemas.openxmlformats.org/officeDocument/2006/relationships/oleObject" Target="../embeddings/oleObject381.bin"/><Relationship Id="rId551" Type="http://schemas.openxmlformats.org/officeDocument/2006/relationships/oleObject" Target="../embeddings/oleObject546.bin"/><Relationship Id="rId593" Type="http://schemas.openxmlformats.org/officeDocument/2006/relationships/oleObject" Target="../embeddings/oleObject588.bin"/><Relationship Id="rId607" Type="http://schemas.openxmlformats.org/officeDocument/2006/relationships/oleObject" Target="../embeddings/oleObject602.bin"/><Relationship Id="rId649" Type="http://schemas.openxmlformats.org/officeDocument/2006/relationships/oleObject" Target="../embeddings/oleObject644.bin"/><Relationship Id="rId814" Type="http://schemas.openxmlformats.org/officeDocument/2006/relationships/oleObject" Target="../embeddings/oleObject809.bin"/><Relationship Id="rId190" Type="http://schemas.openxmlformats.org/officeDocument/2006/relationships/oleObject" Target="../embeddings/oleObject185.bin"/><Relationship Id="rId204" Type="http://schemas.openxmlformats.org/officeDocument/2006/relationships/oleObject" Target="../embeddings/oleObject199.bin"/><Relationship Id="rId246" Type="http://schemas.openxmlformats.org/officeDocument/2006/relationships/oleObject" Target="../embeddings/oleObject241.bin"/><Relationship Id="rId288" Type="http://schemas.openxmlformats.org/officeDocument/2006/relationships/oleObject" Target="../embeddings/oleObject283.bin"/><Relationship Id="rId411" Type="http://schemas.openxmlformats.org/officeDocument/2006/relationships/oleObject" Target="../embeddings/oleObject406.bin"/><Relationship Id="rId453" Type="http://schemas.openxmlformats.org/officeDocument/2006/relationships/oleObject" Target="../embeddings/oleObject448.bin"/><Relationship Id="rId509" Type="http://schemas.openxmlformats.org/officeDocument/2006/relationships/oleObject" Target="../embeddings/oleObject504.bin"/><Relationship Id="rId660" Type="http://schemas.openxmlformats.org/officeDocument/2006/relationships/oleObject" Target="../embeddings/oleObject655.bin"/><Relationship Id="rId106" Type="http://schemas.openxmlformats.org/officeDocument/2006/relationships/oleObject" Target="../embeddings/oleObject101.bin"/><Relationship Id="rId313" Type="http://schemas.openxmlformats.org/officeDocument/2006/relationships/oleObject" Target="../embeddings/oleObject308.bin"/><Relationship Id="rId495" Type="http://schemas.openxmlformats.org/officeDocument/2006/relationships/oleObject" Target="../embeddings/oleObject490.bin"/><Relationship Id="rId716" Type="http://schemas.openxmlformats.org/officeDocument/2006/relationships/oleObject" Target="../embeddings/oleObject711.bin"/><Relationship Id="rId758" Type="http://schemas.openxmlformats.org/officeDocument/2006/relationships/oleObject" Target="../embeddings/oleObject753.bin"/><Relationship Id="rId10" Type="http://schemas.openxmlformats.org/officeDocument/2006/relationships/oleObject" Target="../embeddings/oleObject5.bin"/><Relationship Id="rId52" Type="http://schemas.openxmlformats.org/officeDocument/2006/relationships/oleObject" Target="../embeddings/oleObject47.bin"/><Relationship Id="rId94" Type="http://schemas.openxmlformats.org/officeDocument/2006/relationships/oleObject" Target="../embeddings/oleObject89.bin"/><Relationship Id="rId148" Type="http://schemas.openxmlformats.org/officeDocument/2006/relationships/oleObject" Target="../embeddings/oleObject143.bin"/><Relationship Id="rId355" Type="http://schemas.openxmlformats.org/officeDocument/2006/relationships/oleObject" Target="../embeddings/oleObject350.bin"/><Relationship Id="rId397" Type="http://schemas.openxmlformats.org/officeDocument/2006/relationships/oleObject" Target="../embeddings/oleObject392.bin"/><Relationship Id="rId520" Type="http://schemas.openxmlformats.org/officeDocument/2006/relationships/oleObject" Target="../embeddings/oleObject515.bin"/><Relationship Id="rId562" Type="http://schemas.openxmlformats.org/officeDocument/2006/relationships/oleObject" Target="../embeddings/oleObject557.bin"/><Relationship Id="rId618" Type="http://schemas.openxmlformats.org/officeDocument/2006/relationships/oleObject" Target="../embeddings/oleObject613.bin"/><Relationship Id="rId825" Type="http://schemas.openxmlformats.org/officeDocument/2006/relationships/oleObject" Target="../embeddings/oleObject820.bin"/><Relationship Id="rId215" Type="http://schemas.openxmlformats.org/officeDocument/2006/relationships/oleObject" Target="../embeddings/oleObject210.bin"/><Relationship Id="rId257" Type="http://schemas.openxmlformats.org/officeDocument/2006/relationships/oleObject" Target="../embeddings/oleObject252.bin"/><Relationship Id="rId422" Type="http://schemas.openxmlformats.org/officeDocument/2006/relationships/oleObject" Target="../embeddings/oleObject417.bin"/><Relationship Id="rId464" Type="http://schemas.openxmlformats.org/officeDocument/2006/relationships/oleObject" Target="../embeddings/oleObject459.bin"/><Relationship Id="rId299" Type="http://schemas.openxmlformats.org/officeDocument/2006/relationships/oleObject" Target="../embeddings/oleObject294.bin"/><Relationship Id="rId727" Type="http://schemas.openxmlformats.org/officeDocument/2006/relationships/oleObject" Target="../embeddings/oleObject722.bin"/><Relationship Id="rId63" Type="http://schemas.openxmlformats.org/officeDocument/2006/relationships/oleObject" Target="../embeddings/oleObject58.bin"/><Relationship Id="rId159" Type="http://schemas.openxmlformats.org/officeDocument/2006/relationships/oleObject" Target="../embeddings/oleObject154.bin"/><Relationship Id="rId366" Type="http://schemas.openxmlformats.org/officeDocument/2006/relationships/oleObject" Target="../embeddings/oleObject361.bin"/><Relationship Id="rId573" Type="http://schemas.openxmlformats.org/officeDocument/2006/relationships/oleObject" Target="../embeddings/oleObject568.bin"/><Relationship Id="rId780" Type="http://schemas.openxmlformats.org/officeDocument/2006/relationships/oleObject" Target="../embeddings/oleObject775.bin"/><Relationship Id="rId226" Type="http://schemas.openxmlformats.org/officeDocument/2006/relationships/oleObject" Target="../embeddings/oleObject221.bin"/><Relationship Id="rId433" Type="http://schemas.openxmlformats.org/officeDocument/2006/relationships/oleObject" Target="../embeddings/oleObject428.bin"/><Relationship Id="rId640" Type="http://schemas.openxmlformats.org/officeDocument/2006/relationships/oleObject" Target="../embeddings/oleObject635.bin"/><Relationship Id="rId738" Type="http://schemas.openxmlformats.org/officeDocument/2006/relationships/oleObject" Target="../embeddings/oleObject733.bin"/><Relationship Id="rId74" Type="http://schemas.openxmlformats.org/officeDocument/2006/relationships/oleObject" Target="../embeddings/oleObject69.bin"/><Relationship Id="rId377" Type="http://schemas.openxmlformats.org/officeDocument/2006/relationships/oleObject" Target="../embeddings/oleObject372.bin"/><Relationship Id="rId500" Type="http://schemas.openxmlformats.org/officeDocument/2006/relationships/oleObject" Target="../embeddings/oleObject495.bin"/><Relationship Id="rId584" Type="http://schemas.openxmlformats.org/officeDocument/2006/relationships/oleObject" Target="../embeddings/oleObject579.bin"/><Relationship Id="rId805" Type="http://schemas.openxmlformats.org/officeDocument/2006/relationships/oleObject" Target="../embeddings/oleObject800.bin"/><Relationship Id="rId5" Type="http://schemas.openxmlformats.org/officeDocument/2006/relationships/image" Target="../media/image1.wmf"/><Relationship Id="rId237" Type="http://schemas.openxmlformats.org/officeDocument/2006/relationships/oleObject" Target="../embeddings/oleObject232.bin"/><Relationship Id="rId791" Type="http://schemas.openxmlformats.org/officeDocument/2006/relationships/oleObject" Target="../embeddings/oleObject786.bin"/><Relationship Id="rId444" Type="http://schemas.openxmlformats.org/officeDocument/2006/relationships/oleObject" Target="../embeddings/oleObject439.bin"/><Relationship Id="rId651" Type="http://schemas.openxmlformats.org/officeDocument/2006/relationships/oleObject" Target="../embeddings/oleObject646.bin"/><Relationship Id="rId749" Type="http://schemas.openxmlformats.org/officeDocument/2006/relationships/oleObject" Target="../embeddings/oleObject744.bin"/><Relationship Id="rId290" Type="http://schemas.openxmlformats.org/officeDocument/2006/relationships/oleObject" Target="../embeddings/oleObject285.bin"/><Relationship Id="rId304" Type="http://schemas.openxmlformats.org/officeDocument/2006/relationships/oleObject" Target="../embeddings/oleObject299.bin"/><Relationship Id="rId388" Type="http://schemas.openxmlformats.org/officeDocument/2006/relationships/oleObject" Target="../embeddings/oleObject383.bin"/><Relationship Id="rId511" Type="http://schemas.openxmlformats.org/officeDocument/2006/relationships/oleObject" Target="../embeddings/oleObject506.bin"/><Relationship Id="rId609" Type="http://schemas.openxmlformats.org/officeDocument/2006/relationships/oleObject" Target="../embeddings/oleObject604.bin"/><Relationship Id="rId85" Type="http://schemas.openxmlformats.org/officeDocument/2006/relationships/oleObject" Target="../embeddings/oleObject80.bin"/><Relationship Id="rId150" Type="http://schemas.openxmlformats.org/officeDocument/2006/relationships/oleObject" Target="../embeddings/oleObject145.bin"/><Relationship Id="rId595" Type="http://schemas.openxmlformats.org/officeDocument/2006/relationships/oleObject" Target="../embeddings/oleObject590.bin"/><Relationship Id="rId816" Type="http://schemas.openxmlformats.org/officeDocument/2006/relationships/oleObject" Target="../embeddings/oleObject811.bin"/><Relationship Id="rId248" Type="http://schemas.openxmlformats.org/officeDocument/2006/relationships/oleObject" Target="../embeddings/oleObject243.bin"/><Relationship Id="rId455" Type="http://schemas.openxmlformats.org/officeDocument/2006/relationships/oleObject" Target="../embeddings/oleObject450.bin"/><Relationship Id="rId662" Type="http://schemas.openxmlformats.org/officeDocument/2006/relationships/oleObject" Target="../embeddings/oleObject657.bin"/><Relationship Id="rId12" Type="http://schemas.openxmlformats.org/officeDocument/2006/relationships/oleObject" Target="../embeddings/oleObject7.bin"/><Relationship Id="rId108" Type="http://schemas.openxmlformats.org/officeDocument/2006/relationships/oleObject" Target="../embeddings/oleObject103.bin"/><Relationship Id="rId315" Type="http://schemas.openxmlformats.org/officeDocument/2006/relationships/oleObject" Target="../embeddings/oleObject310.bin"/><Relationship Id="rId522" Type="http://schemas.openxmlformats.org/officeDocument/2006/relationships/oleObject" Target="../embeddings/oleObject517.bin"/><Relationship Id="rId96" Type="http://schemas.openxmlformats.org/officeDocument/2006/relationships/oleObject" Target="../embeddings/oleObject91.bin"/><Relationship Id="rId161" Type="http://schemas.openxmlformats.org/officeDocument/2006/relationships/oleObject" Target="../embeddings/oleObject156.bin"/><Relationship Id="rId399" Type="http://schemas.openxmlformats.org/officeDocument/2006/relationships/oleObject" Target="../embeddings/oleObject394.bin"/><Relationship Id="rId827" Type="http://schemas.openxmlformats.org/officeDocument/2006/relationships/oleObject" Target="../embeddings/oleObject822.bin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oleObject" Target="../embeddings/oleObject945.bin"/><Relationship Id="rId671" Type="http://schemas.openxmlformats.org/officeDocument/2006/relationships/oleObject" Target="../embeddings/oleObject1499.bin"/><Relationship Id="rId769" Type="http://schemas.openxmlformats.org/officeDocument/2006/relationships/oleObject" Target="../embeddings/oleObject1597.bin"/><Relationship Id="rId21" Type="http://schemas.openxmlformats.org/officeDocument/2006/relationships/oleObject" Target="../embeddings/oleObject849.bin"/><Relationship Id="rId324" Type="http://schemas.openxmlformats.org/officeDocument/2006/relationships/oleObject" Target="../embeddings/oleObject1152.bin"/><Relationship Id="rId531" Type="http://schemas.openxmlformats.org/officeDocument/2006/relationships/oleObject" Target="../embeddings/oleObject1359.bin"/><Relationship Id="rId629" Type="http://schemas.openxmlformats.org/officeDocument/2006/relationships/oleObject" Target="../embeddings/oleObject1457.bin"/><Relationship Id="rId170" Type="http://schemas.openxmlformats.org/officeDocument/2006/relationships/oleObject" Target="../embeddings/oleObject998.bin"/><Relationship Id="rId836" Type="http://schemas.openxmlformats.org/officeDocument/2006/relationships/oleObject" Target="../embeddings/oleObject1664.bin"/><Relationship Id="rId268" Type="http://schemas.openxmlformats.org/officeDocument/2006/relationships/oleObject" Target="../embeddings/oleObject1096.bin"/><Relationship Id="rId475" Type="http://schemas.openxmlformats.org/officeDocument/2006/relationships/oleObject" Target="../embeddings/oleObject1303.bin"/><Relationship Id="rId682" Type="http://schemas.openxmlformats.org/officeDocument/2006/relationships/oleObject" Target="../embeddings/oleObject1510.bin"/><Relationship Id="rId32" Type="http://schemas.openxmlformats.org/officeDocument/2006/relationships/oleObject" Target="../embeddings/oleObject860.bin"/><Relationship Id="rId128" Type="http://schemas.openxmlformats.org/officeDocument/2006/relationships/oleObject" Target="../embeddings/oleObject956.bin"/><Relationship Id="rId335" Type="http://schemas.openxmlformats.org/officeDocument/2006/relationships/oleObject" Target="../embeddings/oleObject1163.bin"/><Relationship Id="rId542" Type="http://schemas.openxmlformats.org/officeDocument/2006/relationships/oleObject" Target="../embeddings/oleObject1370.bin"/><Relationship Id="rId181" Type="http://schemas.openxmlformats.org/officeDocument/2006/relationships/oleObject" Target="../embeddings/oleObject1009.bin"/><Relationship Id="rId402" Type="http://schemas.openxmlformats.org/officeDocument/2006/relationships/oleObject" Target="../embeddings/oleObject1230.bin"/><Relationship Id="rId279" Type="http://schemas.openxmlformats.org/officeDocument/2006/relationships/oleObject" Target="../embeddings/oleObject1107.bin"/><Relationship Id="rId486" Type="http://schemas.openxmlformats.org/officeDocument/2006/relationships/oleObject" Target="../embeddings/oleObject1314.bin"/><Relationship Id="rId693" Type="http://schemas.openxmlformats.org/officeDocument/2006/relationships/oleObject" Target="../embeddings/oleObject1521.bin"/><Relationship Id="rId707" Type="http://schemas.openxmlformats.org/officeDocument/2006/relationships/oleObject" Target="../embeddings/oleObject1535.bin"/><Relationship Id="rId43" Type="http://schemas.openxmlformats.org/officeDocument/2006/relationships/oleObject" Target="../embeddings/oleObject871.bin"/><Relationship Id="rId139" Type="http://schemas.openxmlformats.org/officeDocument/2006/relationships/oleObject" Target="../embeddings/oleObject967.bin"/><Relationship Id="rId346" Type="http://schemas.openxmlformats.org/officeDocument/2006/relationships/oleObject" Target="../embeddings/oleObject1174.bin"/><Relationship Id="rId553" Type="http://schemas.openxmlformats.org/officeDocument/2006/relationships/oleObject" Target="../embeddings/oleObject1381.bin"/><Relationship Id="rId760" Type="http://schemas.openxmlformats.org/officeDocument/2006/relationships/oleObject" Target="../embeddings/oleObject1588.bin"/><Relationship Id="rId192" Type="http://schemas.openxmlformats.org/officeDocument/2006/relationships/oleObject" Target="../embeddings/oleObject1020.bin"/><Relationship Id="rId206" Type="http://schemas.openxmlformats.org/officeDocument/2006/relationships/oleObject" Target="../embeddings/oleObject1034.bin"/><Relationship Id="rId413" Type="http://schemas.openxmlformats.org/officeDocument/2006/relationships/oleObject" Target="../embeddings/oleObject1241.bin"/><Relationship Id="rId497" Type="http://schemas.openxmlformats.org/officeDocument/2006/relationships/oleObject" Target="../embeddings/oleObject1325.bin"/><Relationship Id="rId620" Type="http://schemas.openxmlformats.org/officeDocument/2006/relationships/oleObject" Target="../embeddings/oleObject1448.bin"/><Relationship Id="rId718" Type="http://schemas.openxmlformats.org/officeDocument/2006/relationships/oleObject" Target="../embeddings/oleObject1546.bin"/><Relationship Id="rId357" Type="http://schemas.openxmlformats.org/officeDocument/2006/relationships/oleObject" Target="../embeddings/oleObject1185.bin"/><Relationship Id="rId54" Type="http://schemas.openxmlformats.org/officeDocument/2006/relationships/oleObject" Target="../embeddings/oleObject882.bin"/><Relationship Id="rId217" Type="http://schemas.openxmlformats.org/officeDocument/2006/relationships/oleObject" Target="../embeddings/oleObject1045.bin"/><Relationship Id="rId564" Type="http://schemas.openxmlformats.org/officeDocument/2006/relationships/oleObject" Target="../embeddings/oleObject1392.bin"/><Relationship Id="rId771" Type="http://schemas.openxmlformats.org/officeDocument/2006/relationships/oleObject" Target="../embeddings/oleObject1599.bin"/><Relationship Id="rId259" Type="http://schemas.openxmlformats.org/officeDocument/2006/relationships/oleObject" Target="../embeddings/oleObject1087.bin"/><Relationship Id="rId424" Type="http://schemas.openxmlformats.org/officeDocument/2006/relationships/oleObject" Target="../embeddings/oleObject1252.bin"/><Relationship Id="rId466" Type="http://schemas.openxmlformats.org/officeDocument/2006/relationships/oleObject" Target="../embeddings/oleObject1294.bin"/><Relationship Id="rId631" Type="http://schemas.openxmlformats.org/officeDocument/2006/relationships/oleObject" Target="../embeddings/oleObject1459.bin"/><Relationship Id="rId673" Type="http://schemas.openxmlformats.org/officeDocument/2006/relationships/oleObject" Target="../embeddings/oleObject1501.bin"/><Relationship Id="rId729" Type="http://schemas.openxmlformats.org/officeDocument/2006/relationships/oleObject" Target="../embeddings/oleObject1557.bin"/><Relationship Id="rId23" Type="http://schemas.openxmlformats.org/officeDocument/2006/relationships/oleObject" Target="../embeddings/oleObject851.bin"/><Relationship Id="rId119" Type="http://schemas.openxmlformats.org/officeDocument/2006/relationships/oleObject" Target="../embeddings/oleObject947.bin"/><Relationship Id="rId270" Type="http://schemas.openxmlformats.org/officeDocument/2006/relationships/oleObject" Target="../embeddings/oleObject1098.bin"/><Relationship Id="rId326" Type="http://schemas.openxmlformats.org/officeDocument/2006/relationships/oleObject" Target="../embeddings/oleObject1154.bin"/><Relationship Id="rId533" Type="http://schemas.openxmlformats.org/officeDocument/2006/relationships/oleObject" Target="../embeddings/oleObject1361.bin"/><Relationship Id="rId65" Type="http://schemas.openxmlformats.org/officeDocument/2006/relationships/oleObject" Target="../embeddings/oleObject893.bin"/><Relationship Id="rId130" Type="http://schemas.openxmlformats.org/officeDocument/2006/relationships/oleObject" Target="../embeddings/oleObject958.bin"/><Relationship Id="rId368" Type="http://schemas.openxmlformats.org/officeDocument/2006/relationships/oleObject" Target="../embeddings/oleObject1196.bin"/><Relationship Id="rId575" Type="http://schemas.openxmlformats.org/officeDocument/2006/relationships/oleObject" Target="../embeddings/oleObject1403.bin"/><Relationship Id="rId740" Type="http://schemas.openxmlformats.org/officeDocument/2006/relationships/oleObject" Target="../embeddings/oleObject1568.bin"/><Relationship Id="rId782" Type="http://schemas.openxmlformats.org/officeDocument/2006/relationships/oleObject" Target="../embeddings/oleObject1610.bin"/><Relationship Id="rId838" Type="http://schemas.openxmlformats.org/officeDocument/2006/relationships/oleObject" Target="../embeddings/oleObject1666.bin"/><Relationship Id="rId172" Type="http://schemas.openxmlformats.org/officeDocument/2006/relationships/oleObject" Target="../embeddings/oleObject1000.bin"/><Relationship Id="rId228" Type="http://schemas.openxmlformats.org/officeDocument/2006/relationships/oleObject" Target="../embeddings/oleObject1056.bin"/><Relationship Id="rId435" Type="http://schemas.openxmlformats.org/officeDocument/2006/relationships/oleObject" Target="../embeddings/oleObject1263.bin"/><Relationship Id="rId477" Type="http://schemas.openxmlformats.org/officeDocument/2006/relationships/oleObject" Target="../embeddings/oleObject1305.bin"/><Relationship Id="rId600" Type="http://schemas.openxmlformats.org/officeDocument/2006/relationships/oleObject" Target="../embeddings/oleObject1428.bin"/><Relationship Id="rId642" Type="http://schemas.openxmlformats.org/officeDocument/2006/relationships/oleObject" Target="../embeddings/oleObject1470.bin"/><Relationship Id="rId684" Type="http://schemas.openxmlformats.org/officeDocument/2006/relationships/oleObject" Target="../embeddings/oleObject1512.bin"/><Relationship Id="rId281" Type="http://schemas.openxmlformats.org/officeDocument/2006/relationships/oleObject" Target="../embeddings/oleObject1109.bin"/><Relationship Id="rId337" Type="http://schemas.openxmlformats.org/officeDocument/2006/relationships/oleObject" Target="../embeddings/oleObject1165.bin"/><Relationship Id="rId502" Type="http://schemas.openxmlformats.org/officeDocument/2006/relationships/oleObject" Target="../embeddings/oleObject1330.bin"/><Relationship Id="rId34" Type="http://schemas.openxmlformats.org/officeDocument/2006/relationships/oleObject" Target="../embeddings/oleObject862.bin"/><Relationship Id="rId76" Type="http://schemas.openxmlformats.org/officeDocument/2006/relationships/oleObject" Target="../embeddings/oleObject904.bin"/><Relationship Id="rId141" Type="http://schemas.openxmlformats.org/officeDocument/2006/relationships/oleObject" Target="../embeddings/oleObject969.bin"/><Relationship Id="rId379" Type="http://schemas.openxmlformats.org/officeDocument/2006/relationships/oleObject" Target="../embeddings/oleObject1207.bin"/><Relationship Id="rId544" Type="http://schemas.openxmlformats.org/officeDocument/2006/relationships/oleObject" Target="../embeddings/oleObject1372.bin"/><Relationship Id="rId586" Type="http://schemas.openxmlformats.org/officeDocument/2006/relationships/oleObject" Target="../embeddings/oleObject1414.bin"/><Relationship Id="rId751" Type="http://schemas.openxmlformats.org/officeDocument/2006/relationships/oleObject" Target="../embeddings/oleObject1579.bin"/><Relationship Id="rId793" Type="http://schemas.openxmlformats.org/officeDocument/2006/relationships/oleObject" Target="../embeddings/oleObject1621.bin"/><Relationship Id="rId807" Type="http://schemas.openxmlformats.org/officeDocument/2006/relationships/oleObject" Target="../embeddings/oleObject1635.bin"/><Relationship Id="rId7" Type="http://schemas.openxmlformats.org/officeDocument/2006/relationships/oleObject" Target="../embeddings/oleObject836.bin"/><Relationship Id="rId183" Type="http://schemas.openxmlformats.org/officeDocument/2006/relationships/oleObject" Target="../embeddings/oleObject1011.bin"/><Relationship Id="rId239" Type="http://schemas.openxmlformats.org/officeDocument/2006/relationships/oleObject" Target="../embeddings/oleObject1067.bin"/><Relationship Id="rId390" Type="http://schemas.openxmlformats.org/officeDocument/2006/relationships/oleObject" Target="../embeddings/oleObject1218.bin"/><Relationship Id="rId404" Type="http://schemas.openxmlformats.org/officeDocument/2006/relationships/oleObject" Target="../embeddings/oleObject1232.bin"/><Relationship Id="rId446" Type="http://schemas.openxmlformats.org/officeDocument/2006/relationships/oleObject" Target="../embeddings/oleObject1274.bin"/><Relationship Id="rId611" Type="http://schemas.openxmlformats.org/officeDocument/2006/relationships/oleObject" Target="../embeddings/oleObject1439.bin"/><Relationship Id="rId653" Type="http://schemas.openxmlformats.org/officeDocument/2006/relationships/oleObject" Target="../embeddings/oleObject1481.bin"/><Relationship Id="rId250" Type="http://schemas.openxmlformats.org/officeDocument/2006/relationships/oleObject" Target="../embeddings/oleObject1078.bin"/><Relationship Id="rId292" Type="http://schemas.openxmlformats.org/officeDocument/2006/relationships/oleObject" Target="../embeddings/oleObject1120.bin"/><Relationship Id="rId306" Type="http://schemas.openxmlformats.org/officeDocument/2006/relationships/oleObject" Target="../embeddings/oleObject1134.bin"/><Relationship Id="rId488" Type="http://schemas.openxmlformats.org/officeDocument/2006/relationships/oleObject" Target="../embeddings/oleObject1316.bin"/><Relationship Id="rId695" Type="http://schemas.openxmlformats.org/officeDocument/2006/relationships/oleObject" Target="../embeddings/oleObject1523.bin"/><Relationship Id="rId709" Type="http://schemas.openxmlformats.org/officeDocument/2006/relationships/oleObject" Target="../embeddings/oleObject1537.bin"/><Relationship Id="rId45" Type="http://schemas.openxmlformats.org/officeDocument/2006/relationships/oleObject" Target="../embeddings/oleObject873.bin"/><Relationship Id="rId87" Type="http://schemas.openxmlformats.org/officeDocument/2006/relationships/oleObject" Target="../embeddings/oleObject915.bin"/><Relationship Id="rId110" Type="http://schemas.openxmlformats.org/officeDocument/2006/relationships/oleObject" Target="../embeddings/oleObject938.bin"/><Relationship Id="rId348" Type="http://schemas.openxmlformats.org/officeDocument/2006/relationships/oleObject" Target="../embeddings/oleObject1176.bin"/><Relationship Id="rId513" Type="http://schemas.openxmlformats.org/officeDocument/2006/relationships/oleObject" Target="../embeddings/oleObject1341.bin"/><Relationship Id="rId555" Type="http://schemas.openxmlformats.org/officeDocument/2006/relationships/oleObject" Target="../embeddings/oleObject1383.bin"/><Relationship Id="rId597" Type="http://schemas.openxmlformats.org/officeDocument/2006/relationships/oleObject" Target="../embeddings/oleObject1425.bin"/><Relationship Id="rId720" Type="http://schemas.openxmlformats.org/officeDocument/2006/relationships/oleObject" Target="../embeddings/oleObject1548.bin"/><Relationship Id="rId762" Type="http://schemas.openxmlformats.org/officeDocument/2006/relationships/oleObject" Target="../embeddings/oleObject1590.bin"/><Relationship Id="rId818" Type="http://schemas.openxmlformats.org/officeDocument/2006/relationships/oleObject" Target="../embeddings/oleObject1646.bin"/><Relationship Id="rId152" Type="http://schemas.openxmlformats.org/officeDocument/2006/relationships/oleObject" Target="../embeddings/oleObject980.bin"/><Relationship Id="rId194" Type="http://schemas.openxmlformats.org/officeDocument/2006/relationships/oleObject" Target="../embeddings/oleObject1022.bin"/><Relationship Id="rId208" Type="http://schemas.openxmlformats.org/officeDocument/2006/relationships/oleObject" Target="../embeddings/oleObject1036.bin"/><Relationship Id="rId415" Type="http://schemas.openxmlformats.org/officeDocument/2006/relationships/oleObject" Target="../embeddings/oleObject1243.bin"/><Relationship Id="rId457" Type="http://schemas.openxmlformats.org/officeDocument/2006/relationships/oleObject" Target="../embeddings/oleObject1285.bin"/><Relationship Id="rId622" Type="http://schemas.openxmlformats.org/officeDocument/2006/relationships/oleObject" Target="../embeddings/oleObject1450.bin"/><Relationship Id="rId261" Type="http://schemas.openxmlformats.org/officeDocument/2006/relationships/oleObject" Target="../embeddings/oleObject1089.bin"/><Relationship Id="rId499" Type="http://schemas.openxmlformats.org/officeDocument/2006/relationships/oleObject" Target="../embeddings/oleObject1327.bin"/><Relationship Id="rId664" Type="http://schemas.openxmlformats.org/officeDocument/2006/relationships/oleObject" Target="../embeddings/oleObject1492.bin"/><Relationship Id="rId14" Type="http://schemas.openxmlformats.org/officeDocument/2006/relationships/oleObject" Target="../embeddings/oleObject842.bin"/><Relationship Id="rId56" Type="http://schemas.openxmlformats.org/officeDocument/2006/relationships/oleObject" Target="../embeddings/oleObject884.bin"/><Relationship Id="rId317" Type="http://schemas.openxmlformats.org/officeDocument/2006/relationships/oleObject" Target="../embeddings/oleObject1145.bin"/><Relationship Id="rId359" Type="http://schemas.openxmlformats.org/officeDocument/2006/relationships/oleObject" Target="../embeddings/oleObject1187.bin"/><Relationship Id="rId524" Type="http://schemas.openxmlformats.org/officeDocument/2006/relationships/oleObject" Target="../embeddings/oleObject1352.bin"/><Relationship Id="rId566" Type="http://schemas.openxmlformats.org/officeDocument/2006/relationships/oleObject" Target="../embeddings/oleObject1394.bin"/><Relationship Id="rId731" Type="http://schemas.openxmlformats.org/officeDocument/2006/relationships/oleObject" Target="../embeddings/oleObject1559.bin"/><Relationship Id="rId773" Type="http://schemas.openxmlformats.org/officeDocument/2006/relationships/oleObject" Target="../embeddings/oleObject1601.bin"/><Relationship Id="rId98" Type="http://schemas.openxmlformats.org/officeDocument/2006/relationships/oleObject" Target="../embeddings/oleObject926.bin"/><Relationship Id="rId121" Type="http://schemas.openxmlformats.org/officeDocument/2006/relationships/oleObject" Target="../embeddings/oleObject949.bin"/><Relationship Id="rId163" Type="http://schemas.openxmlformats.org/officeDocument/2006/relationships/oleObject" Target="../embeddings/oleObject991.bin"/><Relationship Id="rId219" Type="http://schemas.openxmlformats.org/officeDocument/2006/relationships/oleObject" Target="../embeddings/oleObject1047.bin"/><Relationship Id="rId370" Type="http://schemas.openxmlformats.org/officeDocument/2006/relationships/oleObject" Target="../embeddings/oleObject1198.bin"/><Relationship Id="rId426" Type="http://schemas.openxmlformats.org/officeDocument/2006/relationships/oleObject" Target="../embeddings/oleObject1254.bin"/><Relationship Id="rId633" Type="http://schemas.openxmlformats.org/officeDocument/2006/relationships/oleObject" Target="../embeddings/oleObject1461.bin"/><Relationship Id="rId829" Type="http://schemas.openxmlformats.org/officeDocument/2006/relationships/oleObject" Target="../embeddings/oleObject1657.bin"/><Relationship Id="rId230" Type="http://schemas.openxmlformats.org/officeDocument/2006/relationships/oleObject" Target="../embeddings/oleObject1058.bin"/><Relationship Id="rId468" Type="http://schemas.openxmlformats.org/officeDocument/2006/relationships/oleObject" Target="../embeddings/oleObject1296.bin"/><Relationship Id="rId675" Type="http://schemas.openxmlformats.org/officeDocument/2006/relationships/oleObject" Target="../embeddings/oleObject1503.bin"/><Relationship Id="rId25" Type="http://schemas.openxmlformats.org/officeDocument/2006/relationships/oleObject" Target="../embeddings/oleObject853.bin"/><Relationship Id="rId67" Type="http://schemas.openxmlformats.org/officeDocument/2006/relationships/oleObject" Target="../embeddings/oleObject895.bin"/><Relationship Id="rId272" Type="http://schemas.openxmlformats.org/officeDocument/2006/relationships/oleObject" Target="../embeddings/oleObject1100.bin"/><Relationship Id="rId328" Type="http://schemas.openxmlformats.org/officeDocument/2006/relationships/oleObject" Target="../embeddings/oleObject1156.bin"/><Relationship Id="rId535" Type="http://schemas.openxmlformats.org/officeDocument/2006/relationships/oleObject" Target="../embeddings/oleObject1363.bin"/><Relationship Id="rId577" Type="http://schemas.openxmlformats.org/officeDocument/2006/relationships/oleObject" Target="../embeddings/oleObject1405.bin"/><Relationship Id="rId700" Type="http://schemas.openxmlformats.org/officeDocument/2006/relationships/oleObject" Target="../embeddings/oleObject1528.bin"/><Relationship Id="rId742" Type="http://schemas.openxmlformats.org/officeDocument/2006/relationships/oleObject" Target="../embeddings/oleObject1570.bin"/><Relationship Id="rId132" Type="http://schemas.openxmlformats.org/officeDocument/2006/relationships/oleObject" Target="../embeddings/oleObject960.bin"/><Relationship Id="rId174" Type="http://schemas.openxmlformats.org/officeDocument/2006/relationships/oleObject" Target="../embeddings/oleObject1002.bin"/><Relationship Id="rId381" Type="http://schemas.openxmlformats.org/officeDocument/2006/relationships/oleObject" Target="../embeddings/oleObject1209.bin"/><Relationship Id="rId602" Type="http://schemas.openxmlformats.org/officeDocument/2006/relationships/oleObject" Target="../embeddings/oleObject1430.bin"/><Relationship Id="rId784" Type="http://schemas.openxmlformats.org/officeDocument/2006/relationships/oleObject" Target="../embeddings/oleObject1612.bin"/><Relationship Id="rId241" Type="http://schemas.openxmlformats.org/officeDocument/2006/relationships/oleObject" Target="../embeddings/oleObject1069.bin"/><Relationship Id="rId437" Type="http://schemas.openxmlformats.org/officeDocument/2006/relationships/oleObject" Target="../embeddings/oleObject1265.bin"/><Relationship Id="rId479" Type="http://schemas.openxmlformats.org/officeDocument/2006/relationships/oleObject" Target="../embeddings/oleObject1307.bin"/><Relationship Id="rId644" Type="http://schemas.openxmlformats.org/officeDocument/2006/relationships/oleObject" Target="../embeddings/oleObject1472.bin"/><Relationship Id="rId686" Type="http://schemas.openxmlformats.org/officeDocument/2006/relationships/oleObject" Target="../embeddings/oleObject1514.bin"/><Relationship Id="rId36" Type="http://schemas.openxmlformats.org/officeDocument/2006/relationships/oleObject" Target="../embeddings/oleObject864.bin"/><Relationship Id="rId283" Type="http://schemas.openxmlformats.org/officeDocument/2006/relationships/oleObject" Target="../embeddings/oleObject1111.bin"/><Relationship Id="rId339" Type="http://schemas.openxmlformats.org/officeDocument/2006/relationships/oleObject" Target="../embeddings/oleObject1167.bin"/><Relationship Id="rId490" Type="http://schemas.openxmlformats.org/officeDocument/2006/relationships/oleObject" Target="../embeddings/oleObject1318.bin"/><Relationship Id="rId504" Type="http://schemas.openxmlformats.org/officeDocument/2006/relationships/oleObject" Target="../embeddings/oleObject1332.bin"/><Relationship Id="rId546" Type="http://schemas.openxmlformats.org/officeDocument/2006/relationships/oleObject" Target="../embeddings/oleObject1374.bin"/><Relationship Id="rId711" Type="http://schemas.openxmlformats.org/officeDocument/2006/relationships/oleObject" Target="../embeddings/oleObject1539.bin"/><Relationship Id="rId753" Type="http://schemas.openxmlformats.org/officeDocument/2006/relationships/oleObject" Target="../embeddings/oleObject1581.bin"/><Relationship Id="rId78" Type="http://schemas.openxmlformats.org/officeDocument/2006/relationships/oleObject" Target="../embeddings/oleObject906.bin"/><Relationship Id="rId101" Type="http://schemas.openxmlformats.org/officeDocument/2006/relationships/oleObject" Target="../embeddings/oleObject929.bin"/><Relationship Id="rId143" Type="http://schemas.openxmlformats.org/officeDocument/2006/relationships/oleObject" Target="../embeddings/oleObject971.bin"/><Relationship Id="rId185" Type="http://schemas.openxmlformats.org/officeDocument/2006/relationships/oleObject" Target="../embeddings/oleObject1013.bin"/><Relationship Id="rId350" Type="http://schemas.openxmlformats.org/officeDocument/2006/relationships/oleObject" Target="../embeddings/oleObject1178.bin"/><Relationship Id="rId406" Type="http://schemas.openxmlformats.org/officeDocument/2006/relationships/oleObject" Target="../embeddings/oleObject1234.bin"/><Relationship Id="rId588" Type="http://schemas.openxmlformats.org/officeDocument/2006/relationships/oleObject" Target="../embeddings/oleObject1416.bin"/><Relationship Id="rId795" Type="http://schemas.openxmlformats.org/officeDocument/2006/relationships/oleObject" Target="../embeddings/oleObject1623.bin"/><Relationship Id="rId809" Type="http://schemas.openxmlformats.org/officeDocument/2006/relationships/oleObject" Target="../embeddings/oleObject1637.bin"/><Relationship Id="rId9" Type="http://schemas.openxmlformats.org/officeDocument/2006/relationships/oleObject" Target="../embeddings/oleObject837.bin"/><Relationship Id="rId210" Type="http://schemas.openxmlformats.org/officeDocument/2006/relationships/oleObject" Target="../embeddings/oleObject1038.bin"/><Relationship Id="rId392" Type="http://schemas.openxmlformats.org/officeDocument/2006/relationships/oleObject" Target="../embeddings/oleObject1220.bin"/><Relationship Id="rId448" Type="http://schemas.openxmlformats.org/officeDocument/2006/relationships/oleObject" Target="../embeddings/oleObject1276.bin"/><Relationship Id="rId613" Type="http://schemas.openxmlformats.org/officeDocument/2006/relationships/oleObject" Target="../embeddings/oleObject1441.bin"/><Relationship Id="rId655" Type="http://schemas.openxmlformats.org/officeDocument/2006/relationships/oleObject" Target="../embeddings/oleObject1483.bin"/><Relationship Id="rId697" Type="http://schemas.openxmlformats.org/officeDocument/2006/relationships/oleObject" Target="../embeddings/oleObject1525.bin"/><Relationship Id="rId820" Type="http://schemas.openxmlformats.org/officeDocument/2006/relationships/oleObject" Target="../embeddings/oleObject1648.bin"/><Relationship Id="rId252" Type="http://schemas.openxmlformats.org/officeDocument/2006/relationships/oleObject" Target="../embeddings/oleObject1080.bin"/><Relationship Id="rId294" Type="http://schemas.openxmlformats.org/officeDocument/2006/relationships/oleObject" Target="../embeddings/oleObject1122.bin"/><Relationship Id="rId308" Type="http://schemas.openxmlformats.org/officeDocument/2006/relationships/oleObject" Target="../embeddings/oleObject1136.bin"/><Relationship Id="rId515" Type="http://schemas.openxmlformats.org/officeDocument/2006/relationships/oleObject" Target="../embeddings/oleObject1343.bin"/><Relationship Id="rId722" Type="http://schemas.openxmlformats.org/officeDocument/2006/relationships/oleObject" Target="../embeddings/oleObject1550.bin"/><Relationship Id="rId47" Type="http://schemas.openxmlformats.org/officeDocument/2006/relationships/oleObject" Target="../embeddings/oleObject875.bin"/><Relationship Id="rId89" Type="http://schemas.openxmlformats.org/officeDocument/2006/relationships/oleObject" Target="../embeddings/oleObject917.bin"/><Relationship Id="rId112" Type="http://schemas.openxmlformats.org/officeDocument/2006/relationships/oleObject" Target="../embeddings/oleObject940.bin"/><Relationship Id="rId154" Type="http://schemas.openxmlformats.org/officeDocument/2006/relationships/oleObject" Target="../embeddings/oleObject982.bin"/><Relationship Id="rId361" Type="http://schemas.openxmlformats.org/officeDocument/2006/relationships/oleObject" Target="../embeddings/oleObject1189.bin"/><Relationship Id="rId557" Type="http://schemas.openxmlformats.org/officeDocument/2006/relationships/oleObject" Target="../embeddings/oleObject1385.bin"/><Relationship Id="rId599" Type="http://schemas.openxmlformats.org/officeDocument/2006/relationships/oleObject" Target="../embeddings/oleObject1427.bin"/><Relationship Id="rId764" Type="http://schemas.openxmlformats.org/officeDocument/2006/relationships/oleObject" Target="../embeddings/oleObject1592.bin"/><Relationship Id="rId196" Type="http://schemas.openxmlformats.org/officeDocument/2006/relationships/oleObject" Target="../embeddings/oleObject1024.bin"/><Relationship Id="rId417" Type="http://schemas.openxmlformats.org/officeDocument/2006/relationships/oleObject" Target="../embeddings/oleObject1245.bin"/><Relationship Id="rId459" Type="http://schemas.openxmlformats.org/officeDocument/2006/relationships/oleObject" Target="../embeddings/oleObject1287.bin"/><Relationship Id="rId624" Type="http://schemas.openxmlformats.org/officeDocument/2006/relationships/oleObject" Target="../embeddings/oleObject1452.bin"/><Relationship Id="rId666" Type="http://schemas.openxmlformats.org/officeDocument/2006/relationships/oleObject" Target="../embeddings/oleObject1494.bin"/><Relationship Id="rId831" Type="http://schemas.openxmlformats.org/officeDocument/2006/relationships/oleObject" Target="../embeddings/oleObject1659.bin"/><Relationship Id="rId16" Type="http://schemas.openxmlformats.org/officeDocument/2006/relationships/oleObject" Target="../embeddings/oleObject844.bin"/><Relationship Id="rId221" Type="http://schemas.openxmlformats.org/officeDocument/2006/relationships/oleObject" Target="../embeddings/oleObject1049.bin"/><Relationship Id="rId263" Type="http://schemas.openxmlformats.org/officeDocument/2006/relationships/oleObject" Target="../embeddings/oleObject1091.bin"/><Relationship Id="rId319" Type="http://schemas.openxmlformats.org/officeDocument/2006/relationships/oleObject" Target="../embeddings/oleObject1147.bin"/><Relationship Id="rId470" Type="http://schemas.openxmlformats.org/officeDocument/2006/relationships/oleObject" Target="../embeddings/oleObject1298.bin"/><Relationship Id="rId526" Type="http://schemas.openxmlformats.org/officeDocument/2006/relationships/oleObject" Target="../embeddings/oleObject1354.bin"/><Relationship Id="rId58" Type="http://schemas.openxmlformats.org/officeDocument/2006/relationships/oleObject" Target="../embeddings/oleObject886.bin"/><Relationship Id="rId123" Type="http://schemas.openxmlformats.org/officeDocument/2006/relationships/oleObject" Target="../embeddings/oleObject951.bin"/><Relationship Id="rId330" Type="http://schemas.openxmlformats.org/officeDocument/2006/relationships/oleObject" Target="../embeddings/oleObject1158.bin"/><Relationship Id="rId568" Type="http://schemas.openxmlformats.org/officeDocument/2006/relationships/oleObject" Target="../embeddings/oleObject1396.bin"/><Relationship Id="rId733" Type="http://schemas.openxmlformats.org/officeDocument/2006/relationships/oleObject" Target="../embeddings/oleObject1561.bin"/><Relationship Id="rId775" Type="http://schemas.openxmlformats.org/officeDocument/2006/relationships/oleObject" Target="../embeddings/oleObject1603.bin"/><Relationship Id="rId165" Type="http://schemas.openxmlformats.org/officeDocument/2006/relationships/oleObject" Target="../embeddings/oleObject993.bin"/><Relationship Id="rId372" Type="http://schemas.openxmlformats.org/officeDocument/2006/relationships/oleObject" Target="../embeddings/oleObject1200.bin"/><Relationship Id="rId428" Type="http://schemas.openxmlformats.org/officeDocument/2006/relationships/oleObject" Target="../embeddings/oleObject1256.bin"/><Relationship Id="rId635" Type="http://schemas.openxmlformats.org/officeDocument/2006/relationships/oleObject" Target="../embeddings/oleObject1463.bin"/><Relationship Id="rId677" Type="http://schemas.openxmlformats.org/officeDocument/2006/relationships/oleObject" Target="../embeddings/oleObject1505.bin"/><Relationship Id="rId800" Type="http://schemas.openxmlformats.org/officeDocument/2006/relationships/oleObject" Target="../embeddings/oleObject1628.bin"/><Relationship Id="rId232" Type="http://schemas.openxmlformats.org/officeDocument/2006/relationships/oleObject" Target="../embeddings/oleObject1060.bin"/><Relationship Id="rId274" Type="http://schemas.openxmlformats.org/officeDocument/2006/relationships/oleObject" Target="../embeddings/oleObject1102.bin"/><Relationship Id="rId481" Type="http://schemas.openxmlformats.org/officeDocument/2006/relationships/oleObject" Target="../embeddings/oleObject1309.bin"/><Relationship Id="rId702" Type="http://schemas.openxmlformats.org/officeDocument/2006/relationships/oleObject" Target="../embeddings/oleObject1530.bin"/><Relationship Id="rId27" Type="http://schemas.openxmlformats.org/officeDocument/2006/relationships/oleObject" Target="../embeddings/oleObject855.bin"/><Relationship Id="rId69" Type="http://schemas.openxmlformats.org/officeDocument/2006/relationships/oleObject" Target="../embeddings/oleObject897.bin"/><Relationship Id="rId134" Type="http://schemas.openxmlformats.org/officeDocument/2006/relationships/oleObject" Target="../embeddings/oleObject962.bin"/><Relationship Id="rId537" Type="http://schemas.openxmlformats.org/officeDocument/2006/relationships/oleObject" Target="../embeddings/oleObject1365.bin"/><Relationship Id="rId579" Type="http://schemas.openxmlformats.org/officeDocument/2006/relationships/oleObject" Target="../embeddings/oleObject1407.bin"/><Relationship Id="rId744" Type="http://schemas.openxmlformats.org/officeDocument/2006/relationships/oleObject" Target="../embeddings/oleObject1572.bin"/><Relationship Id="rId786" Type="http://schemas.openxmlformats.org/officeDocument/2006/relationships/oleObject" Target="../embeddings/oleObject1614.bin"/><Relationship Id="rId80" Type="http://schemas.openxmlformats.org/officeDocument/2006/relationships/oleObject" Target="../embeddings/oleObject908.bin"/><Relationship Id="rId176" Type="http://schemas.openxmlformats.org/officeDocument/2006/relationships/oleObject" Target="../embeddings/oleObject1004.bin"/><Relationship Id="rId341" Type="http://schemas.openxmlformats.org/officeDocument/2006/relationships/oleObject" Target="../embeddings/oleObject1169.bin"/><Relationship Id="rId383" Type="http://schemas.openxmlformats.org/officeDocument/2006/relationships/oleObject" Target="../embeddings/oleObject1211.bin"/><Relationship Id="rId439" Type="http://schemas.openxmlformats.org/officeDocument/2006/relationships/oleObject" Target="../embeddings/oleObject1267.bin"/><Relationship Id="rId590" Type="http://schemas.openxmlformats.org/officeDocument/2006/relationships/oleObject" Target="../embeddings/oleObject1418.bin"/><Relationship Id="rId604" Type="http://schemas.openxmlformats.org/officeDocument/2006/relationships/oleObject" Target="../embeddings/oleObject1432.bin"/><Relationship Id="rId646" Type="http://schemas.openxmlformats.org/officeDocument/2006/relationships/oleObject" Target="../embeddings/oleObject1474.bin"/><Relationship Id="rId811" Type="http://schemas.openxmlformats.org/officeDocument/2006/relationships/oleObject" Target="../embeddings/oleObject1639.bin"/><Relationship Id="rId201" Type="http://schemas.openxmlformats.org/officeDocument/2006/relationships/oleObject" Target="../embeddings/oleObject1029.bin"/><Relationship Id="rId243" Type="http://schemas.openxmlformats.org/officeDocument/2006/relationships/oleObject" Target="../embeddings/oleObject1071.bin"/><Relationship Id="rId285" Type="http://schemas.openxmlformats.org/officeDocument/2006/relationships/oleObject" Target="../embeddings/oleObject1113.bin"/><Relationship Id="rId450" Type="http://schemas.openxmlformats.org/officeDocument/2006/relationships/oleObject" Target="../embeddings/oleObject1278.bin"/><Relationship Id="rId506" Type="http://schemas.openxmlformats.org/officeDocument/2006/relationships/oleObject" Target="../embeddings/oleObject1334.bin"/><Relationship Id="rId688" Type="http://schemas.openxmlformats.org/officeDocument/2006/relationships/oleObject" Target="../embeddings/oleObject1516.bin"/><Relationship Id="rId38" Type="http://schemas.openxmlformats.org/officeDocument/2006/relationships/oleObject" Target="../embeddings/oleObject866.bin"/><Relationship Id="rId103" Type="http://schemas.openxmlformats.org/officeDocument/2006/relationships/oleObject" Target="../embeddings/oleObject931.bin"/><Relationship Id="rId310" Type="http://schemas.openxmlformats.org/officeDocument/2006/relationships/oleObject" Target="../embeddings/oleObject1138.bin"/><Relationship Id="rId492" Type="http://schemas.openxmlformats.org/officeDocument/2006/relationships/oleObject" Target="../embeddings/oleObject1320.bin"/><Relationship Id="rId548" Type="http://schemas.openxmlformats.org/officeDocument/2006/relationships/oleObject" Target="../embeddings/oleObject1376.bin"/><Relationship Id="rId713" Type="http://schemas.openxmlformats.org/officeDocument/2006/relationships/oleObject" Target="../embeddings/oleObject1541.bin"/><Relationship Id="rId755" Type="http://schemas.openxmlformats.org/officeDocument/2006/relationships/oleObject" Target="../embeddings/oleObject1583.bin"/><Relationship Id="rId797" Type="http://schemas.openxmlformats.org/officeDocument/2006/relationships/oleObject" Target="../embeddings/oleObject1625.bin"/><Relationship Id="rId91" Type="http://schemas.openxmlformats.org/officeDocument/2006/relationships/oleObject" Target="../embeddings/oleObject919.bin"/><Relationship Id="rId145" Type="http://schemas.openxmlformats.org/officeDocument/2006/relationships/oleObject" Target="../embeddings/oleObject973.bin"/><Relationship Id="rId187" Type="http://schemas.openxmlformats.org/officeDocument/2006/relationships/oleObject" Target="../embeddings/oleObject1015.bin"/><Relationship Id="rId352" Type="http://schemas.openxmlformats.org/officeDocument/2006/relationships/oleObject" Target="../embeddings/oleObject1180.bin"/><Relationship Id="rId394" Type="http://schemas.openxmlformats.org/officeDocument/2006/relationships/oleObject" Target="../embeddings/oleObject1222.bin"/><Relationship Id="rId408" Type="http://schemas.openxmlformats.org/officeDocument/2006/relationships/oleObject" Target="../embeddings/oleObject1236.bin"/><Relationship Id="rId615" Type="http://schemas.openxmlformats.org/officeDocument/2006/relationships/oleObject" Target="../embeddings/oleObject1443.bin"/><Relationship Id="rId822" Type="http://schemas.openxmlformats.org/officeDocument/2006/relationships/oleObject" Target="../embeddings/oleObject1650.bin"/><Relationship Id="rId212" Type="http://schemas.openxmlformats.org/officeDocument/2006/relationships/oleObject" Target="../embeddings/oleObject1040.bin"/><Relationship Id="rId254" Type="http://schemas.openxmlformats.org/officeDocument/2006/relationships/oleObject" Target="../embeddings/oleObject1082.bin"/><Relationship Id="rId657" Type="http://schemas.openxmlformats.org/officeDocument/2006/relationships/oleObject" Target="../embeddings/oleObject1485.bin"/><Relationship Id="rId699" Type="http://schemas.openxmlformats.org/officeDocument/2006/relationships/oleObject" Target="../embeddings/oleObject1527.bin"/><Relationship Id="rId49" Type="http://schemas.openxmlformats.org/officeDocument/2006/relationships/oleObject" Target="../embeddings/oleObject877.bin"/><Relationship Id="rId114" Type="http://schemas.openxmlformats.org/officeDocument/2006/relationships/oleObject" Target="../embeddings/oleObject942.bin"/><Relationship Id="rId296" Type="http://schemas.openxmlformats.org/officeDocument/2006/relationships/oleObject" Target="../embeddings/oleObject1124.bin"/><Relationship Id="rId461" Type="http://schemas.openxmlformats.org/officeDocument/2006/relationships/oleObject" Target="../embeddings/oleObject1289.bin"/><Relationship Id="rId517" Type="http://schemas.openxmlformats.org/officeDocument/2006/relationships/oleObject" Target="../embeddings/oleObject1345.bin"/><Relationship Id="rId559" Type="http://schemas.openxmlformats.org/officeDocument/2006/relationships/oleObject" Target="../embeddings/oleObject1387.bin"/><Relationship Id="rId724" Type="http://schemas.openxmlformats.org/officeDocument/2006/relationships/oleObject" Target="../embeddings/oleObject1552.bin"/><Relationship Id="rId766" Type="http://schemas.openxmlformats.org/officeDocument/2006/relationships/oleObject" Target="../embeddings/oleObject1594.bin"/><Relationship Id="rId60" Type="http://schemas.openxmlformats.org/officeDocument/2006/relationships/oleObject" Target="../embeddings/oleObject888.bin"/><Relationship Id="rId156" Type="http://schemas.openxmlformats.org/officeDocument/2006/relationships/oleObject" Target="../embeddings/oleObject984.bin"/><Relationship Id="rId198" Type="http://schemas.openxmlformats.org/officeDocument/2006/relationships/oleObject" Target="../embeddings/oleObject1026.bin"/><Relationship Id="rId321" Type="http://schemas.openxmlformats.org/officeDocument/2006/relationships/oleObject" Target="../embeddings/oleObject1149.bin"/><Relationship Id="rId363" Type="http://schemas.openxmlformats.org/officeDocument/2006/relationships/oleObject" Target="../embeddings/oleObject1191.bin"/><Relationship Id="rId419" Type="http://schemas.openxmlformats.org/officeDocument/2006/relationships/oleObject" Target="../embeddings/oleObject1247.bin"/><Relationship Id="rId570" Type="http://schemas.openxmlformats.org/officeDocument/2006/relationships/oleObject" Target="../embeddings/oleObject1398.bin"/><Relationship Id="rId626" Type="http://schemas.openxmlformats.org/officeDocument/2006/relationships/oleObject" Target="../embeddings/oleObject1454.bin"/><Relationship Id="rId223" Type="http://schemas.openxmlformats.org/officeDocument/2006/relationships/oleObject" Target="../embeddings/oleObject1051.bin"/><Relationship Id="rId430" Type="http://schemas.openxmlformats.org/officeDocument/2006/relationships/oleObject" Target="../embeddings/oleObject1258.bin"/><Relationship Id="rId668" Type="http://schemas.openxmlformats.org/officeDocument/2006/relationships/oleObject" Target="../embeddings/oleObject1496.bin"/><Relationship Id="rId833" Type="http://schemas.openxmlformats.org/officeDocument/2006/relationships/oleObject" Target="../embeddings/oleObject1661.bin"/><Relationship Id="rId18" Type="http://schemas.openxmlformats.org/officeDocument/2006/relationships/oleObject" Target="../embeddings/oleObject846.bin"/><Relationship Id="rId265" Type="http://schemas.openxmlformats.org/officeDocument/2006/relationships/oleObject" Target="../embeddings/oleObject1093.bin"/><Relationship Id="rId472" Type="http://schemas.openxmlformats.org/officeDocument/2006/relationships/oleObject" Target="../embeddings/oleObject1300.bin"/><Relationship Id="rId528" Type="http://schemas.openxmlformats.org/officeDocument/2006/relationships/oleObject" Target="../embeddings/oleObject1356.bin"/><Relationship Id="rId735" Type="http://schemas.openxmlformats.org/officeDocument/2006/relationships/oleObject" Target="../embeddings/oleObject1563.bin"/><Relationship Id="rId125" Type="http://schemas.openxmlformats.org/officeDocument/2006/relationships/oleObject" Target="../embeddings/oleObject953.bin"/><Relationship Id="rId167" Type="http://schemas.openxmlformats.org/officeDocument/2006/relationships/oleObject" Target="../embeddings/oleObject995.bin"/><Relationship Id="rId332" Type="http://schemas.openxmlformats.org/officeDocument/2006/relationships/oleObject" Target="../embeddings/oleObject1160.bin"/><Relationship Id="rId374" Type="http://schemas.openxmlformats.org/officeDocument/2006/relationships/oleObject" Target="../embeddings/oleObject1202.bin"/><Relationship Id="rId581" Type="http://schemas.openxmlformats.org/officeDocument/2006/relationships/oleObject" Target="../embeddings/oleObject1409.bin"/><Relationship Id="rId777" Type="http://schemas.openxmlformats.org/officeDocument/2006/relationships/oleObject" Target="../embeddings/oleObject1605.bin"/><Relationship Id="rId71" Type="http://schemas.openxmlformats.org/officeDocument/2006/relationships/oleObject" Target="../embeddings/oleObject899.bin"/><Relationship Id="rId234" Type="http://schemas.openxmlformats.org/officeDocument/2006/relationships/oleObject" Target="../embeddings/oleObject1062.bin"/><Relationship Id="rId637" Type="http://schemas.openxmlformats.org/officeDocument/2006/relationships/oleObject" Target="../embeddings/oleObject1465.bin"/><Relationship Id="rId679" Type="http://schemas.openxmlformats.org/officeDocument/2006/relationships/oleObject" Target="../embeddings/oleObject1507.bin"/><Relationship Id="rId802" Type="http://schemas.openxmlformats.org/officeDocument/2006/relationships/oleObject" Target="../embeddings/oleObject1630.bin"/><Relationship Id="rId2" Type="http://schemas.openxmlformats.org/officeDocument/2006/relationships/drawing" Target="../drawings/drawing2.xml"/><Relationship Id="rId29" Type="http://schemas.openxmlformats.org/officeDocument/2006/relationships/oleObject" Target="../embeddings/oleObject857.bin"/><Relationship Id="rId276" Type="http://schemas.openxmlformats.org/officeDocument/2006/relationships/oleObject" Target="../embeddings/oleObject1104.bin"/><Relationship Id="rId441" Type="http://schemas.openxmlformats.org/officeDocument/2006/relationships/oleObject" Target="../embeddings/oleObject1269.bin"/><Relationship Id="rId483" Type="http://schemas.openxmlformats.org/officeDocument/2006/relationships/oleObject" Target="../embeddings/oleObject1311.bin"/><Relationship Id="rId539" Type="http://schemas.openxmlformats.org/officeDocument/2006/relationships/oleObject" Target="../embeddings/oleObject1367.bin"/><Relationship Id="rId690" Type="http://schemas.openxmlformats.org/officeDocument/2006/relationships/oleObject" Target="../embeddings/oleObject1518.bin"/><Relationship Id="rId704" Type="http://schemas.openxmlformats.org/officeDocument/2006/relationships/oleObject" Target="../embeddings/oleObject1532.bin"/><Relationship Id="rId746" Type="http://schemas.openxmlformats.org/officeDocument/2006/relationships/oleObject" Target="../embeddings/oleObject1574.bin"/><Relationship Id="rId40" Type="http://schemas.openxmlformats.org/officeDocument/2006/relationships/oleObject" Target="../embeddings/oleObject868.bin"/><Relationship Id="rId136" Type="http://schemas.openxmlformats.org/officeDocument/2006/relationships/oleObject" Target="../embeddings/oleObject964.bin"/><Relationship Id="rId178" Type="http://schemas.openxmlformats.org/officeDocument/2006/relationships/oleObject" Target="../embeddings/oleObject1006.bin"/><Relationship Id="rId301" Type="http://schemas.openxmlformats.org/officeDocument/2006/relationships/oleObject" Target="../embeddings/oleObject1129.bin"/><Relationship Id="rId343" Type="http://schemas.openxmlformats.org/officeDocument/2006/relationships/oleObject" Target="../embeddings/oleObject1171.bin"/><Relationship Id="rId550" Type="http://schemas.openxmlformats.org/officeDocument/2006/relationships/oleObject" Target="../embeddings/oleObject1378.bin"/><Relationship Id="rId788" Type="http://schemas.openxmlformats.org/officeDocument/2006/relationships/oleObject" Target="../embeddings/oleObject1616.bin"/><Relationship Id="rId82" Type="http://schemas.openxmlformats.org/officeDocument/2006/relationships/oleObject" Target="../embeddings/oleObject910.bin"/><Relationship Id="rId203" Type="http://schemas.openxmlformats.org/officeDocument/2006/relationships/oleObject" Target="../embeddings/oleObject1031.bin"/><Relationship Id="rId385" Type="http://schemas.openxmlformats.org/officeDocument/2006/relationships/oleObject" Target="../embeddings/oleObject1213.bin"/><Relationship Id="rId592" Type="http://schemas.openxmlformats.org/officeDocument/2006/relationships/oleObject" Target="../embeddings/oleObject1420.bin"/><Relationship Id="rId606" Type="http://schemas.openxmlformats.org/officeDocument/2006/relationships/oleObject" Target="../embeddings/oleObject1434.bin"/><Relationship Id="rId648" Type="http://schemas.openxmlformats.org/officeDocument/2006/relationships/oleObject" Target="../embeddings/oleObject1476.bin"/><Relationship Id="rId813" Type="http://schemas.openxmlformats.org/officeDocument/2006/relationships/oleObject" Target="../embeddings/oleObject1641.bin"/><Relationship Id="rId245" Type="http://schemas.openxmlformats.org/officeDocument/2006/relationships/oleObject" Target="../embeddings/oleObject1073.bin"/><Relationship Id="rId287" Type="http://schemas.openxmlformats.org/officeDocument/2006/relationships/oleObject" Target="../embeddings/oleObject1115.bin"/><Relationship Id="rId410" Type="http://schemas.openxmlformats.org/officeDocument/2006/relationships/oleObject" Target="../embeddings/oleObject1238.bin"/><Relationship Id="rId452" Type="http://schemas.openxmlformats.org/officeDocument/2006/relationships/oleObject" Target="../embeddings/oleObject1280.bin"/><Relationship Id="rId494" Type="http://schemas.openxmlformats.org/officeDocument/2006/relationships/oleObject" Target="../embeddings/oleObject1322.bin"/><Relationship Id="rId508" Type="http://schemas.openxmlformats.org/officeDocument/2006/relationships/oleObject" Target="../embeddings/oleObject1336.bin"/><Relationship Id="rId715" Type="http://schemas.openxmlformats.org/officeDocument/2006/relationships/oleObject" Target="../embeddings/oleObject1543.bin"/><Relationship Id="rId105" Type="http://schemas.openxmlformats.org/officeDocument/2006/relationships/oleObject" Target="../embeddings/oleObject933.bin"/><Relationship Id="rId147" Type="http://schemas.openxmlformats.org/officeDocument/2006/relationships/oleObject" Target="../embeddings/oleObject975.bin"/><Relationship Id="rId312" Type="http://schemas.openxmlformats.org/officeDocument/2006/relationships/oleObject" Target="../embeddings/oleObject1140.bin"/><Relationship Id="rId354" Type="http://schemas.openxmlformats.org/officeDocument/2006/relationships/oleObject" Target="../embeddings/oleObject1182.bin"/><Relationship Id="rId757" Type="http://schemas.openxmlformats.org/officeDocument/2006/relationships/oleObject" Target="../embeddings/oleObject1585.bin"/><Relationship Id="rId799" Type="http://schemas.openxmlformats.org/officeDocument/2006/relationships/oleObject" Target="../embeddings/oleObject1627.bin"/><Relationship Id="rId51" Type="http://schemas.openxmlformats.org/officeDocument/2006/relationships/oleObject" Target="../embeddings/oleObject879.bin"/><Relationship Id="rId93" Type="http://schemas.openxmlformats.org/officeDocument/2006/relationships/oleObject" Target="../embeddings/oleObject921.bin"/><Relationship Id="rId189" Type="http://schemas.openxmlformats.org/officeDocument/2006/relationships/oleObject" Target="../embeddings/oleObject1017.bin"/><Relationship Id="rId396" Type="http://schemas.openxmlformats.org/officeDocument/2006/relationships/oleObject" Target="../embeddings/oleObject1224.bin"/><Relationship Id="rId561" Type="http://schemas.openxmlformats.org/officeDocument/2006/relationships/oleObject" Target="../embeddings/oleObject1389.bin"/><Relationship Id="rId617" Type="http://schemas.openxmlformats.org/officeDocument/2006/relationships/oleObject" Target="../embeddings/oleObject1445.bin"/><Relationship Id="rId659" Type="http://schemas.openxmlformats.org/officeDocument/2006/relationships/oleObject" Target="../embeddings/oleObject1487.bin"/><Relationship Id="rId824" Type="http://schemas.openxmlformats.org/officeDocument/2006/relationships/oleObject" Target="../embeddings/oleObject1652.bin"/><Relationship Id="rId214" Type="http://schemas.openxmlformats.org/officeDocument/2006/relationships/oleObject" Target="../embeddings/oleObject1042.bin"/><Relationship Id="rId256" Type="http://schemas.openxmlformats.org/officeDocument/2006/relationships/oleObject" Target="../embeddings/oleObject1084.bin"/><Relationship Id="rId298" Type="http://schemas.openxmlformats.org/officeDocument/2006/relationships/oleObject" Target="../embeddings/oleObject1126.bin"/><Relationship Id="rId421" Type="http://schemas.openxmlformats.org/officeDocument/2006/relationships/oleObject" Target="../embeddings/oleObject1249.bin"/><Relationship Id="rId463" Type="http://schemas.openxmlformats.org/officeDocument/2006/relationships/oleObject" Target="../embeddings/oleObject1291.bin"/><Relationship Id="rId519" Type="http://schemas.openxmlformats.org/officeDocument/2006/relationships/oleObject" Target="../embeddings/oleObject1347.bin"/><Relationship Id="rId670" Type="http://schemas.openxmlformats.org/officeDocument/2006/relationships/oleObject" Target="../embeddings/oleObject1498.bin"/><Relationship Id="rId116" Type="http://schemas.openxmlformats.org/officeDocument/2006/relationships/oleObject" Target="../embeddings/oleObject944.bin"/><Relationship Id="rId158" Type="http://schemas.openxmlformats.org/officeDocument/2006/relationships/oleObject" Target="../embeddings/oleObject986.bin"/><Relationship Id="rId323" Type="http://schemas.openxmlformats.org/officeDocument/2006/relationships/oleObject" Target="../embeddings/oleObject1151.bin"/><Relationship Id="rId530" Type="http://schemas.openxmlformats.org/officeDocument/2006/relationships/oleObject" Target="../embeddings/oleObject1358.bin"/><Relationship Id="rId726" Type="http://schemas.openxmlformats.org/officeDocument/2006/relationships/oleObject" Target="../embeddings/oleObject1554.bin"/><Relationship Id="rId768" Type="http://schemas.openxmlformats.org/officeDocument/2006/relationships/oleObject" Target="../embeddings/oleObject1596.bin"/><Relationship Id="rId20" Type="http://schemas.openxmlformats.org/officeDocument/2006/relationships/oleObject" Target="../embeddings/oleObject848.bin"/><Relationship Id="rId62" Type="http://schemas.openxmlformats.org/officeDocument/2006/relationships/oleObject" Target="../embeddings/oleObject890.bin"/><Relationship Id="rId365" Type="http://schemas.openxmlformats.org/officeDocument/2006/relationships/oleObject" Target="../embeddings/oleObject1193.bin"/><Relationship Id="rId572" Type="http://schemas.openxmlformats.org/officeDocument/2006/relationships/oleObject" Target="../embeddings/oleObject1400.bin"/><Relationship Id="rId628" Type="http://schemas.openxmlformats.org/officeDocument/2006/relationships/oleObject" Target="../embeddings/oleObject1456.bin"/><Relationship Id="rId835" Type="http://schemas.openxmlformats.org/officeDocument/2006/relationships/oleObject" Target="../embeddings/oleObject1663.bin"/><Relationship Id="rId225" Type="http://schemas.openxmlformats.org/officeDocument/2006/relationships/oleObject" Target="../embeddings/oleObject1053.bin"/><Relationship Id="rId267" Type="http://schemas.openxmlformats.org/officeDocument/2006/relationships/oleObject" Target="../embeddings/oleObject1095.bin"/><Relationship Id="rId432" Type="http://schemas.openxmlformats.org/officeDocument/2006/relationships/oleObject" Target="../embeddings/oleObject1260.bin"/><Relationship Id="rId474" Type="http://schemas.openxmlformats.org/officeDocument/2006/relationships/oleObject" Target="../embeddings/oleObject1302.bin"/><Relationship Id="rId127" Type="http://schemas.openxmlformats.org/officeDocument/2006/relationships/oleObject" Target="../embeddings/oleObject955.bin"/><Relationship Id="rId681" Type="http://schemas.openxmlformats.org/officeDocument/2006/relationships/oleObject" Target="../embeddings/oleObject1509.bin"/><Relationship Id="rId737" Type="http://schemas.openxmlformats.org/officeDocument/2006/relationships/oleObject" Target="../embeddings/oleObject1565.bin"/><Relationship Id="rId779" Type="http://schemas.openxmlformats.org/officeDocument/2006/relationships/oleObject" Target="../embeddings/oleObject1607.bin"/><Relationship Id="rId31" Type="http://schemas.openxmlformats.org/officeDocument/2006/relationships/oleObject" Target="../embeddings/oleObject859.bin"/><Relationship Id="rId73" Type="http://schemas.openxmlformats.org/officeDocument/2006/relationships/oleObject" Target="../embeddings/oleObject901.bin"/><Relationship Id="rId169" Type="http://schemas.openxmlformats.org/officeDocument/2006/relationships/oleObject" Target="../embeddings/oleObject997.bin"/><Relationship Id="rId334" Type="http://schemas.openxmlformats.org/officeDocument/2006/relationships/oleObject" Target="../embeddings/oleObject1162.bin"/><Relationship Id="rId376" Type="http://schemas.openxmlformats.org/officeDocument/2006/relationships/oleObject" Target="../embeddings/oleObject1204.bin"/><Relationship Id="rId541" Type="http://schemas.openxmlformats.org/officeDocument/2006/relationships/oleObject" Target="../embeddings/oleObject1369.bin"/><Relationship Id="rId583" Type="http://schemas.openxmlformats.org/officeDocument/2006/relationships/oleObject" Target="../embeddings/oleObject1411.bin"/><Relationship Id="rId639" Type="http://schemas.openxmlformats.org/officeDocument/2006/relationships/oleObject" Target="../embeddings/oleObject1467.bin"/><Relationship Id="rId790" Type="http://schemas.openxmlformats.org/officeDocument/2006/relationships/oleObject" Target="../embeddings/oleObject1618.bin"/><Relationship Id="rId804" Type="http://schemas.openxmlformats.org/officeDocument/2006/relationships/oleObject" Target="../embeddings/oleObject1632.bin"/><Relationship Id="rId4" Type="http://schemas.openxmlformats.org/officeDocument/2006/relationships/oleObject" Target="../embeddings/oleObject834.bin"/><Relationship Id="rId180" Type="http://schemas.openxmlformats.org/officeDocument/2006/relationships/oleObject" Target="../embeddings/oleObject1008.bin"/><Relationship Id="rId236" Type="http://schemas.openxmlformats.org/officeDocument/2006/relationships/oleObject" Target="../embeddings/oleObject1064.bin"/><Relationship Id="rId278" Type="http://schemas.openxmlformats.org/officeDocument/2006/relationships/oleObject" Target="../embeddings/oleObject1106.bin"/><Relationship Id="rId401" Type="http://schemas.openxmlformats.org/officeDocument/2006/relationships/oleObject" Target="../embeddings/oleObject1229.bin"/><Relationship Id="rId443" Type="http://schemas.openxmlformats.org/officeDocument/2006/relationships/oleObject" Target="../embeddings/oleObject1271.bin"/><Relationship Id="rId650" Type="http://schemas.openxmlformats.org/officeDocument/2006/relationships/oleObject" Target="../embeddings/oleObject1478.bin"/><Relationship Id="rId303" Type="http://schemas.openxmlformats.org/officeDocument/2006/relationships/oleObject" Target="../embeddings/oleObject1131.bin"/><Relationship Id="rId485" Type="http://schemas.openxmlformats.org/officeDocument/2006/relationships/oleObject" Target="../embeddings/oleObject1313.bin"/><Relationship Id="rId692" Type="http://schemas.openxmlformats.org/officeDocument/2006/relationships/oleObject" Target="../embeddings/oleObject1520.bin"/><Relationship Id="rId706" Type="http://schemas.openxmlformats.org/officeDocument/2006/relationships/oleObject" Target="../embeddings/oleObject1534.bin"/><Relationship Id="rId748" Type="http://schemas.openxmlformats.org/officeDocument/2006/relationships/oleObject" Target="../embeddings/oleObject1576.bin"/><Relationship Id="rId42" Type="http://schemas.openxmlformats.org/officeDocument/2006/relationships/oleObject" Target="../embeddings/oleObject870.bin"/><Relationship Id="rId84" Type="http://schemas.openxmlformats.org/officeDocument/2006/relationships/oleObject" Target="../embeddings/oleObject912.bin"/><Relationship Id="rId138" Type="http://schemas.openxmlformats.org/officeDocument/2006/relationships/oleObject" Target="../embeddings/oleObject966.bin"/><Relationship Id="rId345" Type="http://schemas.openxmlformats.org/officeDocument/2006/relationships/oleObject" Target="../embeddings/oleObject1173.bin"/><Relationship Id="rId387" Type="http://schemas.openxmlformats.org/officeDocument/2006/relationships/oleObject" Target="../embeddings/oleObject1215.bin"/><Relationship Id="rId510" Type="http://schemas.openxmlformats.org/officeDocument/2006/relationships/oleObject" Target="../embeddings/oleObject1338.bin"/><Relationship Id="rId552" Type="http://schemas.openxmlformats.org/officeDocument/2006/relationships/oleObject" Target="../embeddings/oleObject1380.bin"/><Relationship Id="rId594" Type="http://schemas.openxmlformats.org/officeDocument/2006/relationships/oleObject" Target="../embeddings/oleObject1422.bin"/><Relationship Id="rId608" Type="http://schemas.openxmlformats.org/officeDocument/2006/relationships/oleObject" Target="../embeddings/oleObject1436.bin"/><Relationship Id="rId815" Type="http://schemas.openxmlformats.org/officeDocument/2006/relationships/oleObject" Target="../embeddings/oleObject1643.bin"/><Relationship Id="rId191" Type="http://schemas.openxmlformats.org/officeDocument/2006/relationships/oleObject" Target="../embeddings/oleObject1019.bin"/><Relationship Id="rId205" Type="http://schemas.openxmlformats.org/officeDocument/2006/relationships/oleObject" Target="../embeddings/oleObject1033.bin"/><Relationship Id="rId247" Type="http://schemas.openxmlformats.org/officeDocument/2006/relationships/oleObject" Target="../embeddings/oleObject1075.bin"/><Relationship Id="rId412" Type="http://schemas.openxmlformats.org/officeDocument/2006/relationships/oleObject" Target="../embeddings/oleObject1240.bin"/><Relationship Id="rId107" Type="http://schemas.openxmlformats.org/officeDocument/2006/relationships/oleObject" Target="../embeddings/oleObject935.bin"/><Relationship Id="rId289" Type="http://schemas.openxmlformats.org/officeDocument/2006/relationships/oleObject" Target="../embeddings/oleObject1117.bin"/><Relationship Id="rId454" Type="http://schemas.openxmlformats.org/officeDocument/2006/relationships/oleObject" Target="../embeddings/oleObject1282.bin"/><Relationship Id="rId496" Type="http://schemas.openxmlformats.org/officeDocument/2006/relationships/oleObject" Target="../embeddings/oleObject1324.bin"/><Relationship Id="rId661" Type="http://schemas.openxmlformats.org/officeDocument/2006/relationships/oleObject" Target="../embeddings/oleObject1489.bin"/><Relationship Id="rId717" Type="http://schemas.openxmlformats.org/officeDocument/2006/relationships/oleObject" Target="../embeddings/oleObject1545.bin"/><Relationship Id="rId759" Type="http://schemas.openxmlformats.org/officeDocument/2006/relationships/oleObject" Target="../embeddings/oleObject1587.bin"/><Relationship Id="rId11" Type="http://schemas.openxmlformats.org/officeDocument/2006/relationships/oleObject" Target="../embeddings/oleObject839.bin"/><Relationship Id="rId53" Type="http://schemas.openxmlformats.org/officeDocument/2006/relationships/oleObject" Target="../embeddings/oleObject881.bin"/><Relationship Id="rId149" Type="http://schemas.openxmlformats.org/officeDocument/2006/relationships/oleObject" Target="../embeddings/oleObject977.bin"/><Relationship Id="rId314" Type="http://schemas.openxmlformats.org/officeDocument/2006/relationships/oleObject" Target="../embeddings/oleObject1142.bin"/><Relationship Id="rId356" Type="http://schemas.openxmlformats.org/officeDocument/2006/relationships/oleObject" Target="../embeddings/oleObject1184.bin"/><Relationship Id="rId398" Type="http://schemas.openxmlformats.org/officeDocument/2006/relationships/oleObject" Target="../embeddings/oleObject1226.bin"/><Relationship Id="rId521" Type="http://schemas.openxmlformats.org/officeDocument/2006/relationships/oleObject" Target="../embeddings/oleObject1349.bin"/><Relationship Id="rId563" Type="http://schemas.openxmlformats.org/officeDocument/2006/relationships/oleObject" Target="../embeddings/oleObject1391.bin"/><Relationship Id="rId619" Type="http://schemas.openxmlformats.org/officeDocument/2006/relationships/oleObject" Target="../embeddings/oleObject1447.bin"/><Relationship Id="rId770" Type="http://schemas.openxmlformats.org/officeDocument/2006/relationships/oleObject" Target="../embeddings/oleObject1598.bin"/><Relationship Id="rId95" Type="http://schemas.openxmlformats.org/officeDocument/2006/relationships/oleObject" Target="../embeddings/oleObject923.bin"/><Relationship Id="rId160" Type="http://schemas.openxmlformats.org/officeDocument/2006/relationships/oleObject" Target="../embeddings/oleObject988.bin"/><Relationship Id="rId216" Type="http://schemas.openxmlformats.org/officeDocument/2006/relationships/oleObject" Target="../embeddings/oleObject1044.bin"/><Relationship Id="rId423" Type="http://schemas.openxmlformats.org/officeDocument/2006/relationships/oleObject" Target="../embeddings/oleObject1251.bin"/><Relationship Id="rId826" Type="http://schemas.openxmlformats.org/officeDocument/2006/relationships/oleObject" Target="../embeddings/oleObject1654.bin"/><Relationship Id="rId258" Type="http://schemas.openxmlformats.org/officeDocument/2006/relationships/oleObject" Target="../embeddings/oleObject1086.bin"/><Relationship Id="rId465" Type="http://schemas.openxmlformats.org/officeDocument/2006/relationships/oleObject" Target="../embeddings/oleObject1293.bin"/><Relationship Id="rId630" Type="http://schemas.openxmlformats.org/officeDocument/2006/relationships/oleObject" Target="../embeddings/oleObject1458.bin"/><Relationship Id="rId672" Type="http://schemas.openxmlformats.org/officeDocument/2006/relationships/oleObject" Target="../embeddings/oleObject1500.bin"/><Relationship Id="rId728" Type="http://schemas.openxmlformats.org/officeDocument/2006/relationships/oleObject" Target="../embeddings/oleObject1556.bin"/><Relationship Id="rId22" Type="http://schemas.openxmlformats.org/officeDocument/2006/relationships/oleObject" Target="../embeddings/oleObject850.bin"/><Relationship Id="rId64" Type="http://schemas.openxmlformats.org/officeDocument/2006/relationships/oleObject" Target="../embeddings/oleObject892.bin"/><Relationship Id="rId118" Type="http://schemas.openxmlformats.org/officeDocument/2006/relationships/oleObject" Target="../embeddings/oleObject946.bin"/><Relationship Id="rId325" Type="http://schemas.openxmlformats.org/officeDocument/2006/relationships/oleObject" Target="../embeddings/oleObject1153.bin"/><Relationship Id="rId367" Type="http://schemas.openxmlformats.org/officeDocument/2006/relationships/oleObject" Target="../embeddings/oleObject1195.bin"/><Relationship Id="rId532" Type="http://schemas.openxmlformats.org/officeDocument/2006/relationships/oleObject" Target="../embeddings/oleObject1360.bin"/><Relationship Id="rId574" Type="http://schemas.openxmlformats.org/officeDocument/2006/relationships/oleObject" Target="../embeddings/oleObject1402.bin"/><Relationship Id="rId171" Type="http://schemas.openxmlformats.org/officeDocument/2006/relationships/oleObject" Target="../embeddings/oleObject999.bin"/><Relationship Id="rId227" Type="http://schemas.openxmlformats.org/officeDocument/2006/relationships/oleObject" Target="../embeddings/oleObject1055.bin"/><Relationship Id="rId781" Type="http://schemas.openxmlformats.org/officeDocument/2006/relationships/oleObject" Target="../embeddings/oleObject1609.bin"/><Relationship Id="rId837" Type="http://schemas.openxmlformats.org/officeDocument/2006/relationships/oleObject" Target="../embeddings/oleObject1665.bin"/><Relationship Id="rId269" Type="http://schemas.openxmlformats.org/officeDocument/2006/relationships/oleObject" Target="../embeddings/oleObject1097.bin"/><Relationship Id="rId434" Type="http://schemas.openxmlformats.org/officeDocument/2006/relationships/oleObject" Target="../embeddings/oleObject1262.bin"/><Relationship Id="rId476" Type="http://schemas.openxmlformats.org/officeDocument/2006/relationships/oleObject" Target="../embeddings/oleObject1304.bin"/><Relationship Id="rId641" Type="http://schemas.openxmlformats.org/officeDocument/2006/relationships/oleObject" Target="../embeddings/oleObject1469.bin"/><Relationship Id="rId683" Type="http://schemas.openxmlformats.org/officeDocument/2006/relationships/oleObject" Target="../embeddings/oleObject1511.bin"/><Relationship Id="rId739" Type="http://schemas.openxmlformats.org/officeDocument/2006/relationships/oleObject" Target="../embeddings/oleObject1567.bin"/><Relationship Id="rId33" Type="http://schemas.openxmlformats.org/officeDocument/2006/relationships/oleObject" Target="../embeddings/oleObject861.bin"/><Relationship Id="rId129" Type="http://schemas.openxmlformats.org/officeDocument/2006/relationships/oleObject" Target="../embeddings/oleObject957.bin"/><Relationship Id="rId280" Type="http://schemas.openxmlformats.org/officeDocument/2006/relationships/oleObject" Target="../embeddings/oleObject1108.bin"/><Relationship Id="rId336" Type="http://schemas.openxmlformats.org/officeDocument/2006/relationships/oleObject" Target="../embeddings/oleObject1164.bin"/><Relationship Id="rId501" Type="http://schemas.openxmlformats.org/officeDocument/2006/relationships/oleObject" Target="../embeddings/oleObject1329.bin"/><Relationship Id="rId543" Type="http://schemas.openxmlformats.org/officeDocument/2006/relationships/oleObject" Target="../embeddings/oleObject1371.bin"/><Relationship Id="rId75" Type="http://schemas.openxmlformats.org/officeDocument/2006/relationships/oleObject" Target="../embeddings/oleObject903.bin"/><Relationship Id="rId140" Type="http://schemas.openxmlformats.org/officeDocument/2006/relationships/oleObject" Target="../embeddings/oleObject968.bin"/><Relationship Id="rId182" Type="http://schemas.openxmlformats.org/officeDocument/2006/relationships/oleObject" Target="../embeddings/oleObject1010.bin"/><Relationship Id="rId378" Type="http://schemas.openxmlformats.org/officeDocument/2006/relationships/oleObject" Target="../embeddings/oleObject1206.bin"/><Relationship Id="rId403" Type="http://schemas.openxmlformats.org/officeDocument/2006/relationships/oleObject" Target="../embeddings/oleObject1231.bin"/><Relationship Id="rId585" Type="http://schemas.openxmlformats.org/officeDocument/2006/relationships/oleObject" Target="../embeddings/oleObject1413.bin"/><Relationship Id="rId750" Type="http://schemas.openxmlformats.org/officeDocument/2006/relationships/oleObject" Target="../embeddings/oleObject1578.bin"/><Relationship Id="rId792" Type="http://schemas.openxmlformats.org/officeDocument/2006/relationships/oleObject" Target="../embeddings/oleObject1620.bin"/><Relationship Id="rId806" Type="http://schemas.openxmlformats.org/officeDocument/2006/relationships/oleObject" Target="../embeddings/oleObject1634.bin"/><Relationship Id="rId6" Type="http://schemas.openxmlformats.org/officeDocument/2006/relationships/oleObject" Target="../embeddings/oleObject835.bin"/><Relationship Id="rId238" Type="http://schemas.openxmlformats.org/officeDocument/2006/relationships/oleObject" Target="../embeddings/oleObject1066.bin"/><Relationship Id="rId445" Type="http://schemas.openxmlformats.org/officeDocument/2006/relationships/oleObject" Target="../embeddings/oleObject1273.bin"/><Relationship Id="rId487" Type="http://schemas.openxmlformats.org/officeDocument/2006/relationships/oleObject" Target="../embeddings/oleObject1315.bin"/><Relationship Id="rId610" Type="http://schemas.openxmlformats.org/officeDocument/2006/relationships/oleObject" Target="../embeddings/oleObject1438.bin"/><Relationship Id="rId652" Type="http://schemas.openxmlformats.org/officeDocument/2006/relationships/oleObject" Target="../embeddings/oleObject1480.bin"/><Relationship Id="rId694" Type="http://schemas.openxmlformats.org/officeDocument/2006/relationships/oleObject" Target="../embeddings/oleObject1522.bin"/><Relationship Id="rId708" Type="http://schemas.openxmlformats.org/officeDocument/2006/relationships/oleObject" Target="../embeddings/oleObject1536.bin"/><Relationship Id="rId291" Type="http://schemas.openxmlformats.org/officeDocument/2006/relationships/oleObject" Target="../embeddings/oleObject1119.bin"/><Relationship Id="rId305" Type="http://schemas.openxmlformats.org/officeDocument/2006/relationships/oleObject" Target="../embeddings/oleObject1133.bin"/><Relationship Id="rId347" Type="http://schemas.openxmlformats.org/officeDocument/2006/relationships/oleObject" Target="../embeddings/oleObject1175.bin"/><Relationship Id="rId512" Type="http://schemas.openxmlformats.org/officeDocument/2006/relationships/oleObject" Target="../embeddings/oleObject1340.bin"/><Relationship Id="rId44" Type="http://schemas.openxmlformats.org/officeDocument/2006/relationships/oleObject" Target="../embeddings/oleObject872.bin"/><Relationship Id="rId86" Type="http://schemas.openxmlformats.org/officeDocument/2006/relationships/oleObject" Target="../embeddings/oleObject914.bin"/><Relationship Id="rId151" Type="http://schemas.openxmlformats.org/officeDocument/2006/relationships/oleObject" Target="../embeddings/oleObject979.bin"/><Relationship Id="rId389" Type="http://schemas.openxmlformats.org/officeDocument/2006/relationships/oleObject" Target="../embeddings/oleObject1217.bin"/><Relationship Id="rId554" Type="http://schemas.openxmlformats.org/officeDocument/2006/relationships/oleObject" Target="../embeddings/oleObject1382.bin"/><Relationship Id="rId596" Type="http://schemas.openxmlformats.org/officeDocument/2006/relationships/oleObject" Target="../embeddings/oleObject1424.bin"/><Relationship Id="rId761" Type="http://schemas.openxmlformats.org/officeDocument/2006/relationships/oleObject" Target="../embeddings/oleObject1589.bin"/><Relationship Id="rId817" Type="http://schemas.openxmlformats.org/officeDocument/2006/relationships/oleObject" Target="../embeddings/oleObject1645.bin"/><Relationship Id="rId193" Type="http://schemas.openxmlformats.org/officeDocument/2006/relationships/oleObject" Target="../embeddings/oleObject1021.bin"/><Relationship Id="rId207" Type="http://schemas.openxmlformats.org/officeDocument/2006/relationships/oleObject" Target="../embeddings/oleObject1035.bin"/><Relationship Id="rId249" Type="http://schemas.openxmlformats.org/officeDocument/2006/relationships/oleObject" Target="../embeddings/oleObject1077.bin"/><Relationship Id="rId414" Type="http://schemas.openxmlformats.org/officeDocument/2006/relationships/oleObject" Target="../embeddings/oleObject1242.bin"/><Relationship Id="rId456" Type="http://schemas.openxmlformats.org/officeDocument/2006/relationships/oleObject" Target="../embeddings/oleObject1284.bin"/><Relationship Id="rId498" Type="http://schemas.openxmlformats.org/officeDocument/2006/relationships/oleObject" Target="../embeddings/oleObject1326.bin"/><Relationship Id="rId621" Type="http://schemas.openxmlformats.org/officeDocument/2006/relationships/oleObject" Target="../embeddings/oleObject1449.bin"/><Relationship Id="rId663" Type="http://schemas.openxmlformats.org/officeDocument/2006/relationships/oleObject" Target="../embeddings/oleObject1491.bin"/><Relationship Id="rId13" Type="http://schemas.openxmlformats.org/officeDocument/2006/relationships/oleObject" Target="../embeddings/oleObject841.bin"/><Relationship Id="rId109" Type="http://schemas.openxmlformats.org/officeDocument/2006/relationships/oleObject" Target="../embeddings/oleObject937.bin"/><Relationship Id="rId260" Type="http://schemas.openxmlformats.org/officeDocument/2006/relationships/oleObject" Target="../embeddings/oleObject1088.bin"/><Relationship Id="rId316" Type="http://schemas.openxmlformats.org/officeDocument/2006/relationships/oleObject" Target="../embeddings/oleObject1144.bin"/><Relationship Id="rId523" Type="http://schemas.openxmlformats.org/officeDocument/2006/relationships/oleObject" Target="../embeddings/oleObject1351.bin"/><Relationship Id="rId719" Type="http://schemas.openxmlformats.org/officeDocument/2006/relationships/oleObject" Target="../embeddings/oleObject1547.bin"/><Relationship Id="rId55" Type="http://schemas.openxmlformats.org/officeDocument/2006/relationships/oleObject" Target="../embeddings/oleObject883.bin"/><Relationship Id="rId97" Type="http://schemas.openxmlformats.org/officeDocument/2006/relationships/oleObject" Target="../embeddings/oleObject925.bin"/><Relationship Id="rId120" Type="http://schemas.openxmlformats.org/officeDocument/2006/relationships/oleObject" Target="../embeddings/oleObject948.bin"/><Relationship Id="rId358" Type="http://schemas.openxmlformats.org/officeDocument/2006/relationships/oleObject" Target="../embeddings/oleObject1186.bin"/><Relationship Id="rId565" Type="http://schemas.openxmlformats.org/officeDocument/2006/relationships/oleObject" Target="../embeddings/oleObject1393.bin"/><Relationship Id="rId730" Type="http://schemas.openxmlformats.org/officeDocument/2006/relationships/oleObject" Target="../embeddings/oleObject1558.bin"/><Relationship Id="rId772" Type="http://schemas.openxmlformats.org/officeDocument/2006/relationships/oleObject" Target="../embeddings/oleObject1600.bin"/><Relationship Id="rId828" Type="http://schemas.openxmlformats.org/officeDocument/2006/relationships/oleObject" Target="../embeddings/oleObject1656.bin"/><Relationship Id="rId162" Type="http://schemas.openxmlformats.org/officeDocument/2006/relationships/oleObject" Target="../embeddings/oleObject990.bin"/><Relationship Id="rId218" Type="http://schemas.openxmlformats.org/officeDocument/2006/relationships/oleObject" Target="../embeddings/oleObject1046.bin"/><Relationship Id="rId425" Type="http://schemas.openxmlformats.org/officeDocument/2006/relationships/oleObject" Target="../embeddings/oleObject1253.bin"/><Relationship Id="rId467" Type="http://schemas.openxmlformats.org/officeDocument/2006/relationships/oleObject" Target="../embeddings/oleObject1295.bin"/><Relationship Id="rId632" Type="http://schemas.openxmlformats.org/officeDocument/2006/relationships/oleObject" Target="../embeddings/oleObject1460.bin"/><Relationship Id="rId271" Type="http://schemas.openxmlformats.org/officeDocument/2006/relationships/oleObject" Target="../embeddings/oleObject1099.bin"/><Relationship Id="rId674" Type="http://schemas.openxmlformats.org/officeDocument/2006/relationships/oleObject" Target="../embeddings/oleObject1502.bin"/><Relationship Id="rId24" Type="http://schemas.openxmlformats.org/officeDocument/2006/relationships/oleObject" Target="../embeddings/oleObject852.bin"/><Relationship Id="rId66" Type="http://schemas.openxmlformats.org/officeDocument/2006/relationships/oleObject" Target="../embeddings/oleObject894.bin"/><Relationship Id="rId131" Type="http://schemas.openxmlformats.org/officeDocument/2006/relationships/oleObject" Target="../embeddings/oleObject959.bin"/><Relationship Id="rId327" Type="http://schemas.openxmlformats.org/officeDocument/2006/relationships/oleObject" Target="../embeddings/oleObject1155.bin"/><Relationship Id="rId369" Type="http://schemas.openxmlformats.org/officeDocument/2006/relationships/oleObject" Target="../embeddings/oleObject1197.bin"/><Relationship Id="rId534" Type="http://schemas.openxmlformats.org/officeDocument/2006/relationships/oleObject" Target="../embeddings/oleObject1362.bin"/><Relationship Id="rId576" Type="http://schemas.openxmlformats.org/officeDocument/2006/relationships/oleObject" Target="../embeddings/oleObject1404.bin"/><Relationship Id="rId741" Type="http://schemas.openxmlformats.org/officeDocument/2006/relationships/oleObject" Target="../embeddings/oleObject1569.bin"/><Relationship Id="rId783" Type="http://schemas.openxmlformats.org/officeDocument/2006/relationships/oleObject" Target="../embeddings/oleObject1611.bin"/><Relationship Id="rId173" Type="http://schemas.openxmlformats.org/officeDocument/2006/relationships/oleObject" Target="../embeddings/oleObject1001.bin"/><Relationship Id="rId229" Type="http://schemas.openxmlformats.org/officeDocument/2006/relationships/oleObject" Target="../embeddings/oleObject1057.bin"/><Relationship Id="rId380" Type="http://schemas.openxmlformats.org/officeDocument/2006/relationships/oleObject" Target="../embeddings/oleObject1208.bin"/><Relationship Id="rId436" Type="http://schemas.openxmlformats.org/officeDocument/2006/relationships/oleObject" Target="../embeddings/oleObject1264.bin"/><Relationship Id="rId601" Type="http://schemas.openxmlformats.org/officeDocument/2006/relationships/oleObject" Target="../embeddings/oleObject1429.bin"/><Relationship Id="rId643" Type="http://schemas.openxmlformats.org/officeDocument/2006/relationships/oleObject" Target="../embeddings/oleObject1471.bin"/><Relationship Id="rId240" Type="http://schemas.openxmlformats.org/officeDocument/2006/relationships/oleObject" Target="../embeddings/oleObject1068.bin"/><Relationship Id="rId478" Type="http://schemas.openxmlformats.org/officeDocument/2006/relationships/oleObject" Target="../embeddings/oleObject1306.bin"/><Relationship Id="rId685" Type="http://schemas.openxmlformats.org/officeDocument/2006/relationships/oleObject" Target="../embeddings/oleObject1513.bin"/><Relationship Id="rId35" Type="http://schemas.openxmlformats.org/officeDocument/2006/relationships/oleObject" Target="../embeddings/oleObject863.bin"/><Relationship Id="rId77" Type="http://schemas.openxmlformats.org/officeDocument/2006/relationships/oleObject" Target="../embeddings/oleObject905.bin"/><Relationship Id="rId100" Type="http://schemas.openxmlformats.org/officeDocument/2006/relationships/oleObject" Target="../embeddings/oleObject928.bin"/><Relationship Id="rId282" Type="http://schemas.openxmlformats.org/officeDocument/2006/relationships/oleObject" Target="../embeddings/oleObject1110.bin"/><Relationship Id="rId338" Type="http://schemas.openxmlformats.org/officeDocument/2006/relationships/oleObject" Target="../embeddings/oleObject1166.bin"/><Relationship Id="rId503" Type="http://schemas.openxmlformats.org/officeDocument/2006/relationships/oleObject" Target="../embeddings/oleObject1331.bin"/><Relationship Id="rId545" Type="http://schemas.openxmlformats.org/officeDocument/2006/relationships/oleObject" Target="../embeddings/oleObject1373.bin"/><Relationship Id="rId587" Type="http://schemas.openxmlformats.org/officeDocument/2006/relationships/oleObject" Target="../embeddings/oleObject1415.bin"/><Relationship Id="rId710" Type="http://schemas.openxmlformats.org/officeDocument/2006/relationships/oleObject" Target="../embeddings/oleObject1538.bin"/><Relationship Id="rId752" Type="http://schemas.openxmlformats.org/officeDocument/2006/relationships/oleObject" Target="../embeddings/oleObject1580.bin"/><Relationship Id="rId808" Type="http://schemas.openxmlformats.org/officeDocument/2006/relationships/oleObject" Target="../embeddings/oleObject1636.bin"/><Relationship Id="rId8" Type="http://schemas.openxmlformats.org/officeDocument/2006/relationships/image" Target="../media/image2.wmf"/><Relationship Id="rId142" Type="http://schemas.openxmlformats.org/officeDocument/2006/relationships/oleObject" Target="../embeddings/oleObject970.bin"/><Relationship Id="rId184" Type="http://schemas.openxmlformats.org/officeDocument/2006/relationships/oleObject" Target="../embeddings/oleObject1012.bin"/><Relationship Id="rId391" Type="http://schemas.openxmlformats.org/officeDocument/2006/relationships/oleObject" Target="../embeddings/oleObject1219.bin"/><Relationship Id="rId405" Type="http://schemas.openxmlformats.org/officeDocument/2006/relationships/oleObject" Target="../embeddings/oleObject1233.bin"/><Relationship Id="rId447" Type="http://schemas.openxmlformats.org/officeDocument/2006/relationships/oleObject" Target="../embeddings/oleObject1275.bin"/><Relationship Id="rId612" Type="http://schemas.openxmlformats.org/officeDocument/2006/relationships/oleObject" Target="../embeddings/oleObject1440.bin"/><Relationship Id="rId794" Type="http://schemas.openxmlformats.org/officeDocument/2006/relationships/oleObject" Target="../embeddings/oleObject1622.bin"/><Relationship Id="rId251" Type="http://schemas.openxmlformats.org/officeDocument/2006/relationships/oleObject" Target="../embeddings/oleObject1079.bin"/><Relationship Id="rId489" Type="http://schemas.openxmlformats.org/officeDocument/2006/relationships/oleObject" Target="../embeddings/oleObject1317.bin"/><Relationship Id="rId654" Type="http://schemas.openxmlformats.org/officeDocument/2006/relationships/oleObject" Target="../embeddings/oleObject1482.bin"/><Relationship Id="rId696" Type="http://schemas.openxmlformats.org/officeDocument/2006/relationships/oleObject" Target="../embeddings/oleObject1524.bin"/><Relationship Id="rId46" Type="http://schemas.openxmlformats.org/officeDocument/2006/relationships/oleObject" Target="../embeddings/oleObject874.bin"/><Relationship Id="rId293" Type="http://schemas.openxmlformats.org/officeDocument/2006/relationships/oleObject" Target="../embeddings/oleObject1121.bin"/><Relationship Id="rId307" Type="http://schemas.openxmlformats.org/officeDocument/2006/relationships/oleObject" Target="../embeddings/oleObject1135.bin"/><Relationship Id="rId349" Type="http://schemas.openxmlformats.org/officeDocument/2006/relationships/oleObject" Target="../embeddings/oleObject1177.bin"/><Relationship Id="rId514" Type="http://schemas.openxmlformats.org/officeDocument/2006/relationships/oleObject" Target="../embeddings/oleObject1342.bin"/><Relationship Id="rId556" Type="http://schemas.openxmlformats.org/officeDocument/2006/relationships/oleObject" Target="../embeddings/oleObject1384.bin"/><Relationship Id="rId721" Type="http://schemas.openxmlformats.org/officeDocument/2006/relationships/oleObject" Target="../embeddings/oleObject1549.bin"/><Relationship Id="rId763" Type="http://schemas.openxmlformats.org/officeDocument/2006/relationships/oleObject" Target="../embeddings/oleObject1591.bin"/><Relationship Id="rId88" Type="http://schemas.openxmlformats.org/officeDocument/2006/relationships/oleObject" Target="../embeddings/oleObject916.bin"/><Relationship Id="rId111" Type="http://schemas.openxmlformats.org/officeDocument/2006/relationships/oleObject" Target="../embeddings/oleObject939.bin"/><Relationship Id="rId153" Type="http://schemas.openxmlformats.org/officeDocument/2006/relationships/oleObject" Target="../embeddings/oleObject981.bin"/><Relationship Id="rId195" Type="http://schemas.openxmlformats.org/officeDocument/2006/relationships/oleObject" Target="../embeddings/oleObject1023.bin"/><Relationship Id="rId209" Type="http://schemas.openxmlformats.org/officeDocument/2006/relationships/oleObject" Target="../embeddings/oleObject1037.bin"/><Relationship Id="rId360" Type="http://schemas.openxmlformats.org/officeDocument/2006/relationships/oleObject" Target="../embeddings/oleObject1188.bin"/><Relationship Id="rId416" Type="http://schemas.openxmlformats.org/officeDocument/2006/relationships/oleObject" Target="../embeddings/oleObject1244.bin"/><Relationship Id="rId598" Type="http://schemas.openxmlformats.org/officeDocument/2006/relationships/oleObject" Target="../embeddings/oleObject1426.bin"/><Relationship Id="rId819" Type="http://schemas.openxmlformats.org/officeDocument/2006/relationships/oleObject" Target="../embeddings/oleObject1647.bin"/><Relationship Id="rId220" Type="http://schemas.openxmlformats.org/officeDocument/2006/relationships/oleObject" Target="../embeddings/oleObject1048.bin"/><Relationship Id="rId458" Type="http://schemas.openxmlformats.org/officeDocument/2006/relationships/oleObject" Target="../embeddings/oleObject1286.bin"/><Relationship Id="rId623" Type="http://schemas.openxmlformats.org/officeDocument/2006/relationships/oleObject" Target="../embeddings/oleObject1451.bin"/><Relationship Id="rId665" Type="http://schemas.openxmlformats.org/officeDocument/2006/relationships/oleObject" Target="../embeddings/oleObject1493.bin"/><Relationship Id="rId830" Type="http://schemas.openxmlformats.org/officeDocument/2006/relationships/oleObject" Target="../embeddings/oleObject1658.bin"/><Relationship Id="rId15" Type="http://schemas.openxmlformats.org/officeDocument/2006/relationships/oleObject" Target="../embeddings/oleObject843.bin"/><Relationship Id="rId57" Type="http://schemas.openxmlformats.org/officeDocument/2006/relationships/oleObject" Target="../embeddings/oleObject885.bin"/><Relationship Id="rId262" Type="http://schemas.openxmlformats.org/officeDocument/2006/relationships/oleObject" Target="../embeddings/oleObject1090.bin"/><Relationship Id="rId318" Type="http://schemas.openxmlformats.org/officeDocument/2006/relationships/oleObject" Target="../embeddings/oleObject1146.bin"/><Relationship Id="rId525" Type="http://schemas.openxmlformats.org/officeDocument/2006/relationships/oleObject" Target="../embeddings/oleObject1353.bin"/><Relationship Id="rId567" Type="http://schemas.openxmlformats.org/officeDocument/2006/relationships/oleObject" Target="../embeddings/oleObject1395.bin"/><Relationship Id="rId732" Type="http://schemas.openxmlformats.org/officeDocument/2006/relationships/oleObject" Target="../embeddings/oleObject1560.bin"/><Relationship Id="rId99" Type="http://schemas.openxmlformats.org/officeDocument/2006/relationships/oleObject" Target="../embeddings/oleObject927.bin"/><Relationship Id="rId122" Type="http://schemas.openxmlformats.org/officeDocument/2006/relationships/oleObject" Target="../embeddings/oleObject950.bin"/><Relationship Id="rId164" Type="http://schemas.openxmlformats.org/officeDocument/2006/relationships/oleObject" Target="../embeddings/oleObject992.bin"/><Relationship Id="rId371" Type="http://schemas.openxmlformats.org/officeDocument/2006/relationships/oleObject" Target="../embeddings/oleObject1199.bin"/><Relationship Id="rId774" Type="http://schemas.openxmlformats.org/officeDocument/2006/relationships/oleObject" Target="../embeddings/oleObject1602.bin"/><Relationship Id="rId427" Type="http://schemas.openxmlformats.org/officeDocument/2006/relationships/oleObject" Target="../embeddings/oleObject1255.bin"/><Relationship Id="rId469" Type="http://schemas.openxmlformats.org/officeDocument/2006/relationships/oleObject" Target="../embeddings/oleObject1297.bin"/><Relationship Id="rId634" Type="http://schemas.openxmlformats.org/officeDocument/2006/relationships/oleObject" Target="../embeddings/oleObject1462.bin"/><Relationship Id="rId676" Type="http://schemas.openxmlformats.org/officeDocument/2006/relationships/oleObject" Target="../embeddings/oleObject1504.bin"/><Relationship Id="rId26" Type="http://schemas.openxmlformats.org/officeDocument/2006/relationships/oleObject" Target="../embeddings/oleObject854.bin"/><Relationship Id="rId231" Type="http://schemas.openxmlformats.org/officeDocument/2006/relationships/oleObject" Target="../embeddings/oleObject1059.bin"/><Relationship Id="rId273" Type="http://schemas.openxmlformats.org/officeDocument/2006/relationships/oleObject" Target="../embeddings/oleObject1101.bin"/><Relationship Id="rId329" Type="http://schemas.openxmlformats.org/officeDocument/2006/relationships/oleObject" Target="../embeddings/oleObject1157.bin"/><Relationship Id="rId480" Type="http://schemas.openxmlformats.org/officeDocument/2006/relationships/oleObject" Target="../embeddings/oleObject1308.bin"/><Relationship Id="rId536" Type="http://schemas.openxmlformats.org/officeDocument/2006/relationships/oleObject" Target="../embeddings/oleObject1364.bin"/><Relationship Id="rId701" Type="http://schemas.openxmlformats.org/officeDocument/2006/relationships/oleObject" Target="../embeddings/oleObject1529.bin"/><Relationship Id="rId68" Type="http://schemas.openxmlformats.org/officeDocument/2006/relationships/oleObject" Target="../embeddings/oleObject896.bin"/><Relationship Id="rId133" Type="http://schemas.openxmlformats.org/officeDocument/2006/relationships/oleObject" Target="../embeddings/oleObject961.bin"/><Relationship Id="rId175" Type="http://schemas.openxmlformats.org/officeDocument/2006/relationships/oleObject" Target="../embeddings/oleObject1003.bin"/><Relationship Id="rId340" Type="http://schemas.openxmlformats.org/officeDocument/2006/relationships/oleObject" Target="../embeddings/oleObject1168.bin"/><Relationship Id="rId578" Type="http://schemas.openxmlformats.org/officeDocument/2006/relationships/oleObject" Target="../embeddings/oleObject1406.bin"/><Relationship Id="rId743" Type="http://schemas.openxmlformats.org/officeDocument/2006/relationships/oleObject" Target="../embeddings/oleObject1571.bin"/><Relationship Id="rId785" Type="http://schemas.openxmlformats.org/officeDocument/2006/relationships/oleObject" Target="../embeddings/oleObject1613.bin"/><Relationship Id="rId200" Type="http://schemas.openxmlformats.org/officeDocument/2006/relationships/oleObject" Target="../embeddings/oleObject1028.bin"/><Relationship Id="rId382" Type="http://schemas.openxmlformats.org/officeDocument/2006/relationships/oleObject" Target="../embeddings/oleObject1210.bin"/><Relationship Id="rId438" Type="http://schemas.openxmlformats.org/officeDocument/2006/relationships/oleObject" Target="../embeddings/oleObject1266.bin"/><Relationship Id="rId603" Type="http://schemas.openxmlformats.org/officeDocument/2006/relationships/oleObject" Target="../embeddings/oleObject1431.bin"/><Relationship Id="rId645" Type="http://schemas.openxmlformats.org/officeDocument/2006/relationships/oleObject" Target="../embeddings/oleObject1473.bin"/><Relationship Id="rId687" Type="http://schemas.openxmlformats.org/officeDocument/2006/relationships/oleObject" Target="../embeddings/oleObject1515.bin"/><Relationship Id="rId810" Type="http://schemas.openxmlformats.org/officeDocument/2006/relationships/oleObject" Target="../embeddings/oleObject1638.bin"/><Relationship Id="rId242" Type="http://schemas.openxmlformats.org/officeDocument/2006/relationships/oleObject" Target="../embeddings/oleObject1070.bin"/><Relationship Id="rId284" Type="http://schemas.openxmlformats.org/officeDocument/2006/relationships/oleObject" Target="../embeddings/oleObject1112.bin"/><Relationship Id="rId491" Type="http://schemas.openxmlformats.org/officeDocument/2006/relationships/oleObject" Target="../embeddings/oleObject1319.bin"/><Relationship Id="rId505" Type="http://schemas.openxmlformats.org/officeDocument/2006/relationships/oleObject" Target="../embeddings/oleObject1333.bin"/><Relationship Id="rId712" Type="http://schemas.openxmlformats.org/officeDocument/2006/relationships/oleObject" Target="../embeddings/oleObject1540.bin"/><Relationship Id="rId37" Type="http://schemas.openxmlformats.org/officeDocument/2006/relationships/oleObject" Target="../embeddings/oleObject865.bin"/><Relationship Id="rId79" Type="http://schemas.openxmlformats.org/officeDocument/2006/relationships/oleObject" Target="../embeddings/oleObject907.bin"/><Relationship Id="rId102" Type="http://schemas.openxmlformats.org/officeDocument/2006/relationships/oleObject" Target="../embeddings/oleObject930.bin"/><Relationship Id="rId144" Type="http://schemas.openxmlformats.org/officeDocument/2006/relationships/oleObject" Target="../embeddings/oleObject972.bin"/><Relationship Id="rId547" Type="http://schemas.openxmlformats.org/officeDocument/2006/relationships/oleObject" Target="../embeddings/oleObject1375.bin"/><Relationship Id="rId589" Type="http://schemas.openxmlformats.org/officeDocument/2006/relationships/oleObject" Target="../embeddings/oleObject1417.bin"/><Relationship Id="rId754" Type="http://schemas.openxmlformats.org/officeDocument/2006/relationships/oleObject" Target="../embeddings/oleObject1582.bin"/><Relationship Id="rId796" Type="http://schemas.openxmlformats.org/officeDocument/2006/relationships/oleObject" Target="../embeddings/oleObject1624.bin"/><Relationship Id="rId90" Type="http://schemas.openxmlformats.org/officeDocument/2006/relationships/oleObject" Target="../embeddings/oleObject918.bin"/><Relationship Id="rId186" Type="http://schemas.openxmlformats.org/officeDocument/2006/relationships/oleObject" Target="../embeddings/oleObject1014.bin"/><Relationship Id="rId351" Type="http://schemas.openxmlformats.org/officeDocument/2006/relationships/oleObject" Target="../embeddings/oleObject1179.bin"/><Relationship Id="rId393" Type="http://schemas.openxmlformats.org/officeDocument/2006/relationships/oleObject" Target="../embeddings/oleObject1221.bin"/><Relationship Id="rId407" Type="http://schemas.openxmlformats.org/officeDocument/2006/relationships/oleObject" Target="../embeddings/oleObject1235.bin"/><Relationship Id="rId449" Type="http://schemas.openxmlformats.org/officeDocument/2006/relationships/oleObject" Target="../embeddings/oleObject1277.bin"/><Relationship Id="rId614" Type="http://schemas.openxmlformats.org/officeDocument/2006/relationships/oleObject" Target="../embeddings/oleObject1442.bin"/><Relationship Id="rId656" Type="http://schemas.openxmlformats.org/officeDocument/2006/relationships/oleObject" Target="../embeddings/oleObject1484.bin"/><Relationship Id="rId821" Type="http://schemas.openxmlformats.org/officeDocument/2006/relationships/oleObject" Target="../embeddings/oleObject1649.bin"/><Relationship Id="rId211" Type="http://schemas.openxmlformats.org/officeDocument/2006/relationships/oleObject" Target="../embeddings/oleObject1039.bin"/><Relationship Id="rId253" Type="http://schemas.openxmlformats.org/officeDocument/2006/relationships/oleObject" Target="../embeddings/oleObject1081.bin"/><Relationship Id="rId295" Type="http://schemas.openxmlformats.org/officeDocument/2006/relationships/oleObject" Target="../embeddings/oleObject1123.bin"/><Relationship Id="rId309" Type="http://schemas.openxmlformats.org/officeDocument/2006/relationships/oleObject" Target="../embeddings/oleObject1137.bin"/><Relationship Id="rId460" Type="http://schemas.openxmlformats.org/officeDocument/2006/relationships/oleObject" Target="../embeddings/oleObject1288.bin"/><Relationship Id="rId516" Type="http://schemas.openxmlformats.org/officeDocument/2006/relationships/oleObject" Target="../embeddings/oleObject1344.bin"/><Relationship Id="rId698" Type="http://schemas.openxmlformats.org/officeDocument/2006/relationships/oleObject" Target="../embeddings/oleObject1526.bin"/><Relationship Id="rId48" Type="http://schemas.openxmlformats.org/officeDocument/2006/relationships/oleObject" Target="../embeddings/oleObject876.bin"/><Relationship Id="rId113" Type="http://schemas.openxmlformats.org/officeDocument/2006/relationships/oleObject" Target="../embeddings/oleObject941.bin"/><Relationship Id="rId320" Type="http://schemas.openxmlformats.org/officeDocument/2006/relationships/oleObject" Target="../embeddings/oleObject1148.bin"/><Relationship Id="rId558" Type="http://schemas.openxmlformats.org/officeDocument/2006/relationships/oleObject" Target="../embeddings/oleObject1386.bin"/><Relationship Id="rId723" Type="http://schemas.openxmlformats.org/officeDocument/2006/relationships/oleObject" Target="../embeddings/oleObject1551.bin"/><Relationship Id="rId765" Type="http://schemas.openxmlformats.org/officeDocument/2006/relationships/oleObject" Target="../embeddings/oleObject1593.bin"/><Relationship Id="rId155" Type="http://schemas.openxmlformats.org/officeDocument/2006/relationships/oleObject" Target="../embeddings/oleObject983.bin"/><Relationship Id="rId197" Type="http://schemas.openxmlformats.org/officeDocument/2006/relationships/oleObject" Target="../embeddings/oleObject1025.bin"/><Relationship Id="rId362" Type="http://schemas.openxmlformats.org/officeDocument/2006/relationships/oleObject" Target="../embeddings/oleObject1190.bin"/><Relationship Id="rId418" Type="http://schemas.openxmlformats.org/officeDocument/2006/relationships/oleObject" Target="../embeddings/oleObject1246.bin"/><Relationship Id="rId625" Type="http://schemas.openxmlformats.org/officeDocument/2006/relationships/oleObject" Target="../embeddings/oleObject1453.bin"/><Relationship Id="rId832" Type="http://schemas.openxmlformats.org/officeDocument/2006/relationships/oleObject" Target="../embeddings/oleObject1660.bin"/><Relationship Id="rId222" Type="http://schemas.openxmlformats.org/officeDocument/2006/relationships/oleObject" Target="../embeddings/oleObject1050.bin"/><Relationship Id="rId264" Type="http://schemas.openxmlformats.org/officeDocument/2006/relationships/oleObject" Target="../embeddings/oleObject1092.bin"/><Relationship Id="rId471" Type="http://schemas.openxmlformats.org/officeDocument/2006/relationships/oleObject" Target="../embeddings/oleObject1299.bin"/><Relationship Id="rId667" Type="http://schemas.openxmlformats.org/officeDocument/2006/relationships/oleObject" Target="../embeddings/oleObject1495.bin"/><Relationship Id="rId17" Type="http://schemas.openxmlformats.org/officeDocument/2006/relationships/oleObject" Target="../embeddings/oleObject845.bin"/><Relationship Id="rId59" Type="http://schemas.openxmlformats.org/officeDocument/2006/relationships/oleObject" Target="../embeddings/oleObject887.bin"/><Relationship Id="rId124" Type="http://schemas.openxmlformats.org/officeDocument/2006/relationships/oleObject" Target="../embeddings/oleObject952.bin"/><Relationship Id="rId527" Type="http://schemas.openxmlformats.org/officeDocument/2006/relationships/oleObject" Target="../embeddings/oleObject1355.bin"/><Relationship Id="rId569" Type="http://schemas.openxmlformats.org/officeDocument/2006/relationships/oleObject" Target="../embeddings/oleObject1397.bin"/><Relationship Id="rId734" Type="http://schemas.openxmlformats.org/officeDocument/2006/relationships/oleObject" Target="../embeddings/oleObject1562.bin"/><Relationship Id="rId776" Type="http://schemas.openxmlformats.org/officeDocument/2006/relationships/oleObject" Target="../embeddings/oleObject1604.bin"/><Relationship Id="rId70" Type="http://schemas.openxmlformats.org/officeDocument/2006/relationships/oleObject" Target="../embeddings/oleObject898.bin"/><Relationship Id="rId166" Type="http://schemas.openxmlformats.org/officeDocument/2006/relationships/oleObject" Target="../embeddings/oleObject994.bin"/><Relationship Id="rId331" Type="http://schemas.openxmlformats.org/officeDocument/2006/relationships/oleObject" Target="../embeddings/oleObject1159.bin"/><Relationship Id="rId373" Type="http://schemas.openxmlformats.org/officeDocument/2006/relationships/oleObject" Target="../embeddings/oleObject1201.bin"/><Relationship Id="rId429" Type="http://schemas.openxmlformats.org/officeDocument/2006/relationships/oleObject" Target="../embeddings/oleObject1257.bin"/><Relationship Id="rId580" Type="http://schemas.openxmlformats.org/officeDocument/2006/relationships/oleObject" Target="../embeddings/oleObject1408.bin"/><Relationship Id="rId636" Type="http://schemas.openxmlformats.org/officeDocument/2006/relationships/oleObject" Target="../embeddings/oleObject1464.bin"/><Relationship Id="rId801" Type="http://schemas.openxmlformats.org/officeDocument/2006/relationships/oleObject" Target="../embeddings/oleObject1629.bin"/><Relationship Id="rId1" Type="http://schemas.openxmlformats.org/officeDocument/2006/relationships/printerSettings" Target="../printerSettings/printerSettings3.bin"/><Relationship Id="rId233" Type="http://schemas.openxmlformats.org/officeDocument/2006/relationships/oleObject" Target="../embeddings/oleObject1061.bin"/><Relationship Id="rId440" Type="http://schemas.openxmlformats.org/officeDocument/2006/relationships/oleObject" Target="../embeddings/oleObject1268.bin"/><Relationship Id="rId678" Type="http://schemas.openxmlformats.org/officeDocument/2006/relationships/oleObject" Target="../embeddings/oleObject1506.bin"/><Relationship Id="rId28" Type="http://schemas.openxmlformats.org/officeDocument/2006/relationships/oleObject" Target="../embeddings/oleObject856.bin"/><Relationship Id="rId275" Type="http://schemas.openxmlformats.org/officeDocument/2006/relationships/oleObject" Target="../embeddings/oleObject1103.bin"/><Relationship Id="rId300" Type="http://schemas.openxmlformats.org/officeDocument/2006/relationships/oleObject" Target="../embeddings/oleObject1128.bin"/><Relationship Id="rId482" Type="http://schemas.openxmlformats.org/officeDocument/2006/relationships/oleObject" Target="../embeddings/oleObject1310.bin"/><Relationship Id="rId538" Type="http://schemas.openxmlformats.org/officeDocument/2006/relationships/oleObject" Target="../embeddings/oleObject1366.bin"/><Relationship Id="rId703" Type="http://schemas.openxmlformats.org/officeDocument/2006/relationships/oleObject" Target="../embeddings/oleObject1531.bin"/><Relationship Id="rId745" Type="http://schemas.openxmlformats.org/officeDocument/2006/relationships/oleObject" Target="../embeddings/oleObject1573.bin"/><Relationship Id="rId81" Type="http://schemas.openxmlformats.org/officeDocument/2006/relationships/oleObject" Target="../embeddings/oleObject909.bin"/><Relationship Id="rId135" Type="http://schemas.openxmlformats.org/officeDocument/2006/relationships/oleObject" Target="../embeddings/oleObject963.bin"/><Relationship Id="rId177" Type="http://schemas.openxmlformats.org/officeDocument/2006/relationships/oleObject" Target="../embeddings/oleObject1005.bin"/><Relationship Id="rId342" Type="http://schemas.openxmlformats.org/officeDocument/2006/relationships/oleObject" Target="../embeddings/oleObject1170.bin"/><Relationship Id="rId384" Type="http://schemas.openxmlformats.org/officeDocument/2006/relationships/oleObject" Target="../embeddings/oleObject1212.bin"/><Relationship Id="rId591" Type="http://schemas.openxmlformats.org/officeDocument/2006/relationships/oleObject" Target="../embeddings/oleObject1419.bin"/><Relationship Id="rId605" Type="http://schemas.openxmlformats.org/officeDocument/2006/relationships/oleObject" Target="../embeddings/oleObject1433.bin"/><Relationship Id="rId787" Type="http://schemas.openxmlformats.org/officeDocument/2006/relationships/oleObject" Target="../embeddings/oleObject1615.bin"/><Relationship Id="rId812" Type="http://schemas.openxmlformats.org/officeDocument/2006/relationships/oleObject" Target="../embeddings/oleObject1640.bin"/><Relationship Id="rId202" Type="http://schemas.openxmlformats.org/officeDocument/2006/relationships/oleObject" Target="../embeddings/oleObject1030.bin"/><Relationship Id="rId244" Type="http://schemas.openxmlformats.org/officeDocument/2006/relationships/oleObject" Target="../embeddings/oleObject1072.bin"/><Relationship Id="rId647" Type="http://schemas.openxmlformats.org/officeDocument/2006/relationships/oleObject" Target="../embeddings/oleObject1475.bin"/><Relationship Id="rId689" Type="http://schemas.openxmlformats.org/officeDocument/2006/relationships/oleObject" Target="../embeddings/oleObject1517.bin"/><Relationship Id="rId39" Type="http://schemas.openxmlformats.org/officeDocument/2006/relationships/oleObject" Target="../embeddings/oleObject867.bin"/><Relationship Id="rId286" Type="http://schemas.openxmlformats.org/officeDocument/2006/relationships/oleObject" Target="../embeddings/oleObject1114.bin"/><Relationship Id="rId451" Type="http://schemas.openxmlformats.org/officeDocument/2006/relationships/oleObject" Target="../embeddings/oleObject1279.bin"/><Relationship Id="rId493" Type="http://schemas.openxmlformats.org/officeDocument/2006/relationships/oleObject" Target="../embeddings/oleObject1321.bin"/><Relationship Id="rId507" Type="http://schemas.openxmlformats.org/officeDocument/2006/relationships/oleObject" Target="../embeddings/oleObject1335.bin"/><Relationship Id="rId549" Type="http://schemas.openxmlformats.org/officeDocument/2006/relationships/oleObject" Target="../embeddings/oleObject1377.bin"/><Relationship Id="rId714" Type="http://schemas.openxmlformats.org/officeDocument/2006/relationships/oleObject" Target="../embeddings/oleObject1542.bin"/><Relationship Id="rId756" Type="http://schemas.openxmlformats.org/officeDocument/2006/relationships/oleObject" Target="../embeddings/oleObject1584.bin"/><Relationship Id="rId50" Type="http://schemas.openxmlformats.org/officeDocument/2006/relationships/oleObject" Target="../embeddings/oleObject878.bin"/><Relationship Id="rId104" Type="http://schemas.openxmlformats.org/officeDocument/2006/relationships/oleObject" Target="../embeddings/oleObject932.bin"/><Relationship Id="rId146" Type="http://schemas.openxmlformats.org/officeDocument/2006/relationships/oleObject" Target="../embeddings/oleObject974.bin"/><Relationship Id="rId188" Type="http://schemas.openxmlformats.org/officeDocument/2006/relationships/oleObject" Target="../embeddings/oleObject1016.bin"/><Relationship Id="rId311" Type="http://schemas.openxmlformats.org/officeDocument/2006/relationships/oleObject" Target="../embeddings/oleObject1139.bin"/><Relationship Id="rId353" Type="http://schemas.openxmlformats.org/officeDocument/2006/relationships/oleObject" Target="../embeddings/oleObject1181.bin"/><Relationship Id="rId395" Type="http://schemas.openxmlformats.org/officeDocument/2006/relationships/oleObject" Target="../embeddings/oleObject1223.bin"/><Relationship Id="rId409" Type="http://schemas.openxmlformats.org/officeDocument/2006/relationships/oleObject" Target="../embeddings/oleObject1237.bin"/><Relationship Id="rId560" Type="http://schemas.openxmlformats.org/officeDocument/2006/relationships/oleObject" Target="../embeddings/oleObject1388.bin"/><Relationship Id="rId798" Type="http://schemas.openxmlformats.org/officeDocument/2006/relationships/oleObject" Target="../embeddings/oleObject1626.bin"/><Relationship Id="rId92" Type="http://schemas.openxmlformats.org/officeDocument/2006/relationships/oleObject" Target="../embeddings/oleObject920.bin"/><Relationship Id="rId213" Type="http://schemas.openxmlformats.org/officeDocument/2006/relationships/oleObject" Target="../embeddings/oleObject1041.bin"/><Relationship Id="rId420" Type="http://schemas.openxmlformats.org/officeDocument/2006/relationships/oleObject" Target="../embeddings/oleObject1248.bin"/><Relationship Id="rId616" Type="http://schemas.openxmlformats.org/officeDocument/2006/relationships/oleObject" Target="../embeddings/oleObject1444.bin"/><Relationship Id="rId658" Type="http://schemas.openxmlformats.org/officeDocument/2006/relationships/oleObject" Target="../embeddings/oleObject1486.bin"/><Relationship Id="rId823" Type="http://schemas.openxmlformats.org/officeDocument/2006/relationships/oleObject" Target="../embeddings/oleObject1651.bin"/><Relationship Id="rId255" Type="http://schemas.openxmlformats.org/officeDocument/2006/relationships/oleObject" Target="../embeddings/oleObject1083.bin"/><Relationship Id="rId297" Type="http://schemas.openxmlformats.org/officeDocument/2006/relationships/oleObject" Target="../embeddings/oleObject1125.bin"/><Relationship Id="rId462" Type="http://schemas.openxmlformats.org/officeDocument/2006/relationships/oleObject" Target="../embeddings/oleObject1290.bin"/><Relationship Id="rId518" Type="http://schemas.openxmlformats.org/officeDocument/2006/relationships/oleObject" Target="../embeddings/oleObject1346.bin"/><Relationship Id="rId725" Type="http://schemas.openxmlformats.org/officeDocument/2006/relationships/oleObject" Target="../embeddings/oleObject1553.bin"/><Relationship Id="rId115" Type="http://schemas.openxmlformats.org/officeDocument/2006/relationships/oleObject" Target="../embeddings/oleObject943.bin"/><Relationship Id="rId157" Type="http://schemas.openxmlformats.org/officeDocument/2006/relationships/oleObject" Target="../embeddings/oleObject985.bin"/><Relationship Id="rId322" Type="http://schemas.openxmlformats.org/officeDocument/2006/relationships/oleObject" Target="../embeddings/oleObject1150.bin"/><Relationship Id="rId364" Type="http://schemas.openxmlformats.org/officeDocument/2006/relationships/oleObject" Target="../embeddings/oleObject1192.bin"/><Relationship Id="rId767" Type="http://schemas.openxmlformats.org/officeDocument/2006/relationships/oleObject" Target="../embeddings/oleObject1595.bin"/><Relationship Id="rId61" Type="http://schemas.openxmlformats.org/officeDocument/2006/relationships/oleObject" Target="../embeddings/oleObject889.bin"/><Relationship Id="rId199" Type="http://schemas.openxmlformats.org/officeDocument/2006/relationships/oleObject" Target="../embeddings/oleObject1027.bin"/><Relationship Id="rId571" Type="http://schemas.openxmlformats.org/officeDocument/2006/relationships/oleObject" Target="../embeddings/oleObject1399.bin"/><Relationship Id="rId627" Type="http://schemas.openxmlformats.org/officeDocument/2006/relationships/oleObject" Target="../embeddings/oleObject1455.bin"/><Relationship Id="rId669" Type="http://schemas.openxmlformats.org/officeDocument/2006/relationships/oleObject" Target="../embeddings/oleObject1497.bin"/><Relationship Id="rId834" Type="http://schemas.openxmlformats.org/officeDocument/2006/relationships/oleObject" Target="../embeddings/oleObject1662.bin"/><Relationship Id="rId19" Type="http://schemas.openxmlformats.org/officeDocument/2006/relationships/oleObject" Target="../embeddings/oleObject847.bin"/><Relationship Id="rId224" Type="http://schemas.openxmlformats.org/officeDocument/2006/relationships/oleObject" Target="../embeddings/oleObject1052.bin"/><Relationship Id="rId266" Type="http://schemas.openxmlformats.org/officeDocument/2006/relationships/oleObject" Target="../embeddings/oleObject1094.bin"/><Relationship Id="rId431" Type="http://schemas.openxmlformats.org/officeDocument/2006/relationships/oleObject" Target="../embeddings/oleObject1259.bin"/><Relationship Id="rId473" Type="http://schemas.openxmlformats.org/officeDocument/2006/relationships/oleObject" Target="../embeddings/oleObject1301.bin"/><Relationship Id="rId529" Type="http://schemas.openxmlformats.org/officeDocument/2006/relationships/oleObject" Target="../embeddings/oleObject1357.bin"/><Relationship Id="rId680" Type="http://schemas.openxmlformats.org/officeDocument/2006/relationships/oleObject" Target="../embeddings/oleObject1508.bin"/><Relationship Id="rId736" Type="http://schemas.openxmlformats.org/officeDocument/2006/relationships/oleObject" Target="../embeddings/oleObject1564.bin"/><Relationship Id="rId30" Type="http://schemas.openxmlformats.org/officeDocument/2006/relationships/oleObject" Target="../embeddings/oleObject858.bin"/><Relationship Id="rId126" Type="http://schemas.openxmlformats.org/officeDocument/2006/relationships/oleObject" Target="../embeddings/oleObject954.bin"/><Relationship Id="rId168" Type="http://schemas.openxmlformats.org/officeDocument/2006/relationships/oleObject" Target="../embeddings/oleObject996.bin"/><Relationship Id="rId333" Type="http://schemas.openxmlformats.org/officeDocument/2006/relationships/oleObject" Target="../embeddings/oleObject1161.bin"/><Relationship Id="rId540" Type="http://schemas.openxmlformats.org/officeDocument/2006/relationships/oleObject" Target="../embeddings/oleObject1368.bin"/><Relationship Id="rId778" Type="http://schemas.openxmlformats.org/officeDocument/2006/relationships/oleObject" Target="../embeddings/oleObject1606.bin"/><Relationship Id="rId72" Type="http://schemas.openxmlformats.org/officeDocument/2006/relationships/oleObject" Target="../embeddings/oleObject900.bin"/><Relationship Id="rId375" Type="http://schemas.openxmlformats.org/officeDocument/2006/relationships/oleObject" Target="../embeddings/oleObject1203.bin"/><Relationship Id="rId582" Type="http://schemas.openxmlformats.org/officeDocument/2006/relationships/oleObject" Target="../embeddings/oleObject1410.bin"/><Relationship Id="rId638" Type="http://schemas.openxmlformats.org/officeDocument/2006/relationships/oleObject" Target="../embeddings/oleObject1466.bin"/><Relationship Id="rId803" Type="http://schemas.openxmlformats.org/officeDocument/2006/relationships/oleObject" Target="../embeddings/oleObject1631.bin"/><Relationship Id="rId3" Type="http://schemas.openxmlformats.org/officeDocument/2006/relationships/vmlDrawing" Target="../drawings/vmlDrawing3.vml"/><Relationship Id="rId235" Type="http://schemas.openxmlformats.org/officeDocument/2006/relationships/oleObject" Target="../embeddings/oleObject1063.bin"/><Relationship Id="rId277" Type="http://schemas.openxmlformats.org/officeDocument/2006/relationships/oleObject" Target="../embeddings/oleObject1105.bin"/><Relationship Id="rId400" Type="http://schemas.openxmlformats.org/officeDocument/2006/relationships/oleObject" Target="../embeddings/oleObject1228.bin"/><Relationship Id="rId442" Type="http://schemas.openxmlformats.org/officeDocument/2006/relationships/oleObject" Target="../embeddings/oleObject1270.bin"/><Relationship Id="rId484" Type="http://schemas.openxmlformats.org/officeDocument/2006/relationships/oleObject" Target="../embeddings/oleObject1312.bin"/><Relationship Id="rId705" Type="http://schemas.openxmlformats.org/officeDocument/2006/relationships/oleObject" Target="../embeddings/oleObject1533.bin"/><Relationship Id="rId137" Type="http://schemas.openxmlformats.org/officeDocument/2006/relationships/oleObject" Target="../embeddings/oleObject965.bin"/><Relationship Id="rId302" Type="http://schemas.openxmlformats.org/officeDocument/2006/relationships/oleObject" Target="../embeddings/oleObject1130.bin"/><Relationship Id="rId344" Type="http://schemas.openxmlformats.org/officeDocument/2006/relationships/oleObject" Target="../embeddings/oleObject1172.bin"/><Relationship Id="rId691" Type="http://schemas.openxmlformats.org/officeDocument/2006/relationships/oleObject" Target="../embeddings/oleObject1519.bin"/><Relationship Id="rId747" Type="http://schemas.openxmlformats.org/officeDocument/2006/relationships/oleObject" Target="../embeddings/oleObject1575.bin"/><Relationship Id="rId789" Type="http://schemas.openxmlformats.org/officeDocument/2006/relationships/oleObject" Target="../embeddings/oleObject1617.bin"/><Relationship Id="rId41" Type="http://schemas.openxmlformats.org/officeDocument/2006/relationships/oleObject" Target="../embeddings/oleObject869.bin"/><Relationship Id="rId83" Type="http://schemas.openxmlformats.org/officeDocument/2006/relationships/oleObject" Target="../embeddings/oleObject911.bin"/><Relationship Id="rId179" Type="http://schemas.openxmlformats.org/officeDocument/2006/relationships/oleObject" Target="../embeddings/oleObject1007.bin"/><Relationship Id="rId386" Type="http://schemas.openxmlformats.org/officeDocument/2006/relationships/oleObject" Target="../embeddings/oleObject1214.bin"/><Relationship Id="rId551" Type="http://schemas.openxmlformats.org/officeDocument/2006/relationships/oleObject" Target="../embeddings/oleObject1379.bin"/><Relationship Id="rId593" Type="http://schemas.openxmlformats.org/officeDocument/2006/relationships/oleObject" Target="../embeddings/oleObject1421.bin"/><Relationship Id="rId607" Type="http://schemas.openxmlformats.org/officeDocument/2006/relationships/oleObject" Target="../embeddings/oleObject1435.bin"/><Relationship Id="rId649" Type="http://schemas.openxmlformats.org/officeDocument/2006/relationships/oleObject" Target="../embeddings/oleObject1477.bin"/><Relationship Id="rId814" Type="http://schemas.openxmlformats.org/officeDocument/2006/relationships/oleObject" Target="../embeddings/oleObject1642.bin"/><Relationship Id="rId190" Type="http://schemas.openxmlformats.org/officeDocument/2006/relationships/oleObject" Target="../embeddings/oleObject1018.bin"/><Relationship Id="rId204" Type="http://schemas.openxmlformats.org/officeDocument/2006/relationships/oleObject" Target="../embeddings/oleObject1032.bin"/><Relationship Id="rId246" Type="http://schemas.openxmlformats.org/officeDocument/2006/relationships/oleObject" Target="../embeddings/oleObject1074.bin"/><Relationship Id="rId288" Type="http://schemas.openxmlformats.org/officeDocument/2006/relationships/oleObject" Target="../embeddings/oleObject1116.bin"/><Relationship Id="rId411" Type="http://schemas.openxmlformats.org/officeDocument/2006/relationships/oleObject" Target="../embeddings/oleObject1239.bin"/><Relationship Id="rId453" Type="http://schemas.openxmlformats.org/officeDocument/2006/relationships/oleObject" Target="../embeddings/oleObject1281.bin"/><Relationship Id="rId509" Type="http://schemas.openxmlformats.org/officeDocument/2006/relationships/oleObject" Target="../embeddings/oleObject1337.bin"/><Relationship Id="rId660" Type="http://schemas.openxmlformats.org/officeDocument/2006/relationships/oleObject" Target="../embeddings/oleObject1488.bin"/><Relationship Id="rId106" Type="http://schemas.openxmlformats.org/officeDocument/2006/relationships/oleObject" Target="../embeddings/oleObject934.bin"/><Relationship Id="rId313" Type="http://schemas.openxmlformats.org/officeDocument/2006/relationships/oleObject" Target="../embeddings/oleObject1141.bin"/><Relationship Id="rId495" Type="http://schemas.openxmlformats.org/officeDocument/2006/relationships/oleObject" Target="../embeddings/oleObject1323.bin"/><Relationship Id="rId716" Type="http://schemas.openxmlformats.org/officeDocument/2006/relationships/oleObject" Target="../embeddings/oleObject1544.bin"/><Relationship Id="rId758" Type="http://schemas.openxmlformats.org/officeDocument/2006/relationships/oleObject" Target="../embeddings/oleObject1586.bin"/><Relationship Id="rId10" Type="http://schemas.openxmlformats.org/officeDocument/2006/relationships/oleObject" Target="../embeddings/oleObject838.bin"/><Relationship Id="rId52" Type="http://schemas.openxmlformats.org/officeDocument/2006/relationships/oleObject" Target="../embeddings/oleObject880.bin"/><Relationship Id="rId94" Type="http://schemas.openxmlformats.org/officeDocument/2006/relationships/oleObject" Target="../embeddings/oleObject922.bin"/><Relationship Id="rId148" Type="http://schemas.openxmlformats.org/officeDocument/2006/relationships/oleObject" Target="../embeddings/oleObject976.bin"/><Relationship Id="rId355" Type="http://schemas.openxmlformats.org/officeDocument/2006/relationships/oleObject" Target="../embeddings/oleObject1183.bin"/><Relationship Id="rId397" Type="http://schemas.openxmlformats.org/officeDocument/2006/relationships/oleObject" Target="../embeddings/oleObject1225.bin"/><Relationship Id="rId520" Type="http://schemas.openxmlformats.org/officeDocument/2006/relationships/oleObject" Target="../embeddings/oleObject1348.bin"/><Relationship Id="rId562" Type="http://schemas.openxmlformats.org/officeDocument/2006/relationships/oleObject" Target="../embeddings/oleObject1390.bin"/><Relationship Id="rId618" Type="http://schemas.openxmlformats.org/officeDocument/2006/relationships/oleObject" Target="../embeddings/oleObject1446.bin"/><Relationship Id="rId825" Type="http://schemas.openxmlformats.org/officeDocument/2006/relationships/oleObject" Target="../embeddings/oleObject1653.bin"/><Relationship Id="rId215" Type="http://schemas.openxmlformats.org/officeDocument/2006/relationships/oleObject" Target="../embeddings/oleObject1043.bin"/><Relationship Id="rId257" Type="http://schemas.openxmlformats.org/officeDocument/2006/relationships/oleObject" Target="../embeddings/oleObject1085.bin"/><Relationship Id="rId422" Type="http://schemas.openxmlformats.org/officeDocument/2006/relationships/oleObject" Target="../embeddings/oleObject1250.bin"/><Relationship Id="rId464" Type="http://schemas.openxmlformats.org/officeDocument/2006/relationships/oleObject" Target="../embeddings/oleObject1292.bin"/><Relationship Id="rId299" Type="http://schemas.openxmlformats.org/officeDocument/2006/relationships/oleObject" Target="../embeddings/oleObject1127.bin"/><Relationship Id="rId727" Type="http://schemas.openxmlformats.org/officeDocument/2006/relationships/oleObject" Target="../embeddings/oleObject1555.bin"/><Relationship Id="rId63" Type="http://schemas.openxmlformats.org/officeDocument/2006/relationships/oleObject" Target="../embeddings/oleObject891.bin"/><Relationship Id="rId159" Type="http://schemas.openxmlformats.org/officeDocument/2006/relationships/oleObject" Target="../embeddings/oleObject987.bin"/><Relationship Id="rId366" Type="http://schemas.openxmlformats.org/officeDocument/2006/relationships/oleObject" Target="../embeddings/oleObject1194.bin"/><Relationship Id="rId573" Type="http://schemas.openxmlformats.org/officeDocument/2006/relationships/oleObject" Target="../embeddings/oleObject1401.bin"/><Relationship Id="rId780" Type="http://schemas.openxmlformats.org/officeDocument/2006/relationships/oleObject" Target="../embeddings/oleObject1608.bin"/><Relationship Id="rId226" Type="http://schemas.openxmlformats.org/officeDocument/2006/relationships/oleObject" Target="../embeddings/oleObject1054.bin"/><Relationship Id="rId433" Type="http://schemas.openxmlformats.org/officeDocument/2006/relationships/oleObject" Target="../embeddings/oleObject1261.bin"/><Relationship Id="rId640" Type="http://schemas.openxmlformats.org/officeDocument/2006/relationships/oleObject" Target="../embeddings/oleObject1468.bin"/><Relationship Id="rId738" Type="http://schemas.openxmlformats.org/officeDocument/2006/relationships/oleObject" Target="../embeddings/oleObject1566.bin"/><Relationship Id="rId74" Type="http://schemas.openxmlformats.org/officeDocument/2006/relationships/oleObject" Target="../embeddings/oleObject902.bin"/><Relationship Id="rId377" Type="http://schemas.openxmlformats.org/officeDocument/2006/relationships/oleObject" Target="../embeddings/oleObject1205.bin"/><Relationship Id="rId500" Type="http://schemas.openxmlformats.org/officeDocument/2006/relationships/oleObject" Target="../embeddings/oleObject1328.bin"/><Relationship Id="rId584" Type="http://schemas.openxmlformats.org/officeDocument/2006/relationships/oleObject" Target="../embeddings/oleObject1412.bin"/><Relationship Id="rId805" Type="http://schemas.openxmlformats.org/officeDocument/2006/relationships/oleObject" Target="../embeddings/oleObject1633.bin"/><Relationship Id="rId5" Type="http://schemas.openxmlformats.org/officeDocument/2006/relationships/image" Target="../media/image1.wmf"/><Relationship Id="rId237" Type="http://schemas.openxmlformats.org/officeDocument/2006/relationships/oleObject" Target="../embeddings/oleObject1065.bin"/><Relationship Id="rId791" Type="http://schemas.openxmlformats.org/officeDocument/2006/relationships/oleObject" Target="../embeddings/oleObject1619.bin"/><Relationship Id="rId444" Type="http://schemas.openxmlformats.org/officeDocument/2006/relationships/oleObject" Target="../embeddings/oleObject1272.bin"/><Relationship Id="rId651" Type="http://schemas.openxmlformats.org/officeDocument/2006/relationships/oleObject" Target="../embeddings/oleObject1479.bin"/><Relationship Id="rId749" Type="http://schemas.openxmlformats.org/officeDocument/2006/relationships/oleObject" Target="../embeddings/oleObject1577.bin"/><Relationship Id="rId290" Type="http://schemas.openxmlformats.org/officeDocument/2006/relationships/oleObject" Target="../embeddings/oleObject1118.bin"/><Relationship Id="rId304" Type="http://schemas.openxmlformats.org/officeDocument/2006/relationships/oleObject" Target="../embeddings/oleObject1132.bin"/><Relationship Id="rId388" Type="http://schemas.openxmlformats.org/officeDocument/2006/relationships/oleObject" Target="../embeddings/oleObject1216.bin"/><Relationship Id="rId511" Type="http://schemas.openxmlformats.org/officeDocument/2006/relationships/oleObject" Target="../embeddings/oleObject1339.bin"/><Relationship Id="rId609" Type="http://schemas.openxmlformats.org/officeDocument/2006/relationships/oleObject" Target="../embeddings/oleObject1437.bin"/><Relationship Id="rId85" Type="http://schemas.openxmlformats.org/officeDocument/2006/relationships/oleObject" Target="../embeddings/oleObject913.bin"/><Relationship Id="rId150" Type="http://schemas.openxmlformats.org/officeDocument/2006/relationships/oleObject" Target="../embeddings/oleObject978.bin"/><Relationship Id="rId595" Type="http://schemas.openxmlformats.org/officeDocument/2006/relationships/oleObject" Target="../embeddings/oleObject1423.bin"/><Relationship Id="rId816" Type="http://schemas.openxmlformats.org/officeDocument/2006/relationships/oleObject" Target="../embeddings/oleObject1644.bin"/><Relationship Id="rId248" Type="http://schemas.openxmlformats.org/officeDocument/2006/relationships/oleObject" Target="../embeddings/oleObject1076.bin"/><Relationship Id="rId455" Type="http://schemas.openxmlformats.org/officeDocument/2006/relationships/oleObject" Target="../embeddings/oleObject1283.bin"/><Relationship Id="rId662" Type="http://schemas.openxmlformats.org/officeDocument/2006/relationships/oleObject" Target="../embeddings/oleObject1490.bin"/><Relationship Id="rId12" Type="http://schemas.openxmlformats.org/officeDocument/2006/relationships/oleObject" Target="../embeddings/oleObject840.bin"/><Relationship Id="rId108" Type="http://schemas.openxmlformats.org/officeDocument/2006/relationships/oleObject" Target="../embeddings/oleObject936.bin"/><Relationship Id="rId315" Type="http://schemas.openxmlformats.org/officeDocument/2006/relationships/oleObject" Target="../embeddings/oleObject1143.bin"/><Relationship Id="rId522" Type="http://schemas.openxmlformats.org/officeDocument/2006/relationships/oleObject" Target="../embeddings/oleObject1350.bin"/><Relationship Id="rId96" Type="http://schemas.openxmlformats.org/officeDocument/2006/relationships/oleObject" Target="../embeddings/oleObject924.bin"/><Relationship Id="rId161" Type="http://schemas.openxmlformats.org/officeDocument/2006/relationships/oleObject" Target="../embeddings/oleObject989.bin"/><Relationship Id="rId399" Type="http://schemas.openxmlformats.org/officeDocument/2006/relationships/oleObject" Target="../embeddings/oleObject1227.bin"/><Relationship Id="rId827" Type="http://schemas.openxmlformats.org/officeDocument/2006/relationships/oleObject" Target="../embeddings/oleObject165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40"/>
  <sheetViews>
    <sheetView topLeftCell="A13" zoomScaleNormal="100" workbookViewId="0">
      <selection activeCell="D32" sqref="D32"/>
    </sheetView>
  </sheetViews>
  <sheetFormatPr defaultRowHeight="16.5" x14ac:dyDescent="0.25"/>
  <cols>
    <col min="1" max="1" width="6.5703125" style="1" customWidth="1"/>
    <col min="2" max="2" width="17.42578125" style="1" customWidth="1"/>
    <col min="3" max="3" width="22.28515625" style="1" customWidth="1"/>
    <col min="4" max="4" width="12" style="1" customWidth="1"/>
    <col min="5" max="5" width="21" style="1" bestFit="1" customWidth="1"/>
    <col min="6" max="6" width="21" style="1" customWidth="1"/>
    <col min="7" max="7" width="20.42578125" style="1" customWidth="1"/>
    <col min="8" max="8" width="28.42578125" style="1" customWidth="1"/>
    <col min="9" max="9" width="13.5703125" style="1" customWidth="1"/>
    <col min="10" max="16384" width="9.140625" style="1"/>
  </cols>
  <sheetData>
    <row r="1" spans="1:9" ht="40.5" customHeight="1" x14ac:dyDescent="0.25">
      <c r="A1" s="322" t="s">
        <v>56</v>
      </c>
      <c r="B1" s="322"/>
      <c r="C1" s="322"/>
      <c r="D1" s="322"/>
      <c r="E1" s="322"/>
      <c r="F1" s="322"/>
      <c r="G1" s="3"/>
      <c r="H1" s="3"/>
      <c r="I1" s="3"/>
    </row>
    <row r="2" spans="1:9" ht="21" customHeight="1" x14ac:dyDescent="0.25">
      <c r="A2" s="316" t="s">
        <v>330</v>
      </c>
      <c r="B2" s="316"/>
      <c r="C2" s="12">
        <v>4</v>
      </c>
      <c r="D2" s="10" t="s">
        <v>23</v>
      </c>
      <c r="E2" s="5"/>
      <c r="F2" s="5"/>
      <c r="G2" s="3"/>
      <c r="H2" s="3"/>
      <c r="I2" s="3"/>
    </row>
    <row r="3" spans="1:9" ht="21" customHeight="1" x14ac:dyDescent="0.25">
      <c r="A3" s="317" t="s">
        <v>331</v>
      </c>
      <c r="B3" s="317"/>
      <c r="C3" s="12">
        <v>469</v>
      </c>
      <c r="D3" s="10" t="s">
        <v>25</v>
      </c>
      <c r="E3" s="5"/>
      <c r="F3" s="5"/>
      <c r="G3" s="42"/>
      <c r="H3" s="3"/>
      <c r="I3" s="3"/>
    </row>
    <row r="4" spans="1:9" ht="21" customHeight="1" x14ac:dyDescent="0.25">
      <c r="A4" s="9"/>
      <c r="B4" s="10" t="s">
        <v>50</v>
      </c>
      <c r="C4" s="44">
        <v>6347858135</v>
      </c>
      <c r="D4" s="10" t="s">
        <v>24</v>
      </c>
      <c r="E4" s="26" t="s">
        <v>51</v>
      </c>
      <c r="F4" s="45">
        <f>C4/C3</f>
        <v>13534878.752665246</v>
      </c>
      <c r="G4" s="46"/>
      <c r="H4" s="3"/>
      <c r="I4" s="3"/>
    </row>
    <row r="5" spans="1:9" ht="19.5" customHeight="1" x14ac:dyDescent="0.25">
      <c r="A5" s="9"/>
      <c r="B5" s="10" t="s">
        <v>43</v>
      </c>
      <c r="C5" s="11">
        <v>6110635000</v>
      </c>
      <c r="D5" s="10" t="s">
        <v>24</v>
      </c>
      <c r="E5" s="26" t="s">
        <v>52</v>
      </c>
      <c r="F5" s="45">
        <f>C5/C3</f>
        <v>13029072.49466951</v>
      </c>
      <c r="G5" s="42"/>
      <c r="H5" s="3"/>
      <c r="I5" s="3"/>
    </row>
    <row r="6" spans="1:9" ht="19.5" customHeight="1" x14ac:dyDescent="0.25">
      <c r="A6" s="9"/>
      <c r="B6" s="10"/>
      <c r="C6" s="11"/>
      <c r="D6" s="10"/>
      <c r="E6" s="26" t="s">
        <v>53</v>
      </c>
      <c r="F6" s="47">
        <f>F5/F4</f>
        <v>0.96262942082904623</v>
      </c>
      <c r="G6" s="42"/>
      <c r="H6" s="3"/>
      <c r="I6" s="3"/>
    </row>
    <row r="7" spans="1:9" ht="18.75" customHeight="1" x14ac:dyDescent="0.25">
      <c r="A7" s="2"/>
      <c r="B7" s="2"/>
      <c r="C7" s="5"/>
      <c r="D7" s="5"/>
      <c r="F7" s="4" t="s">
        <v>12</v>
      </c>
      <c r="G7" s="42"/>
      <c r="H7" s="43"/>
      <c r="I7" s="3"/>
    </row>
    <row r="8" spans="1:9" ht="33" x14ac:dyDescent="0.25">
      <c r="A8" s="7" t="s">
        <v>10</v>
      </c>
      <c r="B8" s="325" t="s">
        <v>11</v>
      </c>
      <c r="C8" s="325"/>
      <c r="D8" s="6" t="s">
        <v>18</v>
      </c>
      <c r="E8" s="8" t="s">
        <v>321</v>
      </c>
      <c r="F8" s="8" t="s">
        <v>322</v>
      </c>
      <c r="G8" s="3" t="s">
        <v>55</v>
      </c>
      <c r="H8" s="3"/>
      <c r="I8" s="3"/>
    </row>
    <row r="9" spans="1:9" s="294" customFormat="1" x14ac:dyDescent="0.25">
      <c r="A9" s="30" t="s">
        <v>1305</v>
      </c>
      <c r="B9" s="28" t="s">
        <v>16</v>
      </c>
      <c r="C9" s="28"/>
      <c r="D9" s="298">
        <f>D10+D24</f>
        <v>0.54</v>
      </c>
      <c r="E9" s="31">
        <f>E10+E24</f>
        <v>9099818561</v>
      </c>
      <c r="F9" s="31">
        <f>F10+F24</f>
        <v>3299742900.25</v>
      </c>
      <c r="G9" s="293">
        <f>C5*D9</f>
        <v>3299742900</v>
      </c>
      <c r="H9" s="293"/>
      <c r="I9" s="293"/>
    </row>
    <row r="10" spans="1:9" s="83" customFormat="1" x14ac:dyDescent="0.25">
      <c r="A10" s="85"/>
      <c r="B10" s="86" t="s">
        <v>329</v>
      </c>
      <c r="C10" s="86"/>
      <c r="D10" s="299">
        <v>0.42</v>
      </c>
      <c r="E10" s="87">
        <f>E11+E12+E13+E14</f>
        <v>8366542361</v>
      </c>
      <c r="F10" s="87">
        <f>F11+F12+F13+F14</f>
        <v>2566466700.25</v>
      </c>
      <c r="G10" s="88">
        <f>C5*D10</f>
        <v>2566466700</v>
      </c>
      <c r="H10" s="293"/>
      <c r="I10" s="293"/>
    </row>
    <row r="11" spans="1:9" s="83" customFormat="1" x14ac:dyDescent="0.25">
      <c r="A11" s="39">
        <v>1</v>
      </c>
      <c r="B11" s="326" t="s">
        <v>1303</v>
      </c>
      <c r="C11" s="327"/>
      <c r="D11" s="300"/>
      <c r="E11" s="89">
        <f>(159518595*12)</f>
        <v>1914223140</v>
      </c>
      <c r="F11" s="89">
        <f>E11/C2</f>
        <v>478555785</v>
      </c>
      <c r="G11" s="88">
        <f>G10-F10</f>
        <v>-0.25</v>
      </c>
      <c r="H11" s="293"/>
      <c r="I11" s="293"/>
    </row>
    <row r="12" spans="1:9" s="83" customFormat="1" x14ac:dyDescent="0.25">
      <c r="A12" s="39">
        <v>2</v>
      </c>
      <c r="B12" s="326" t="s">
        <v>1304</v>
      </c>
      <c r="C12" s="327"/>
      <c r="D12" s="300"/>
      <c r="E12" s="89">
        <f>51697107*12</f>
        <v>620365284</v>
      </c>
      <c r="F12" s="89">
        <f>E12/C2</f>
        <v>155091321</v>
      </c>
      <c r="H12" s="293"/>
      <c r="I12" s="293"/>
    </row>
    <row r="13" spans="1:9" s="83" customFormat="1" x14ac:dyDescent="0.25">
      <c r="A13" s="39">
        <v>3</v>
      </c>
      <c r="B13" s="48" t="s">
        <v>0</v>
      </c>
      <c r="C13" s="90"/>
      <c r="D13" s="300"/>
      <c r="E13" s="89">
        <f>19369105*12</f>
        <v>232429260</v>
      </c>
      <c r="F13" s="89">
        <f>E13/C2</f>
        <v>58107315</v>
      </c>
      <c r="H13" s="293"/>
      <c r="I13" s="293"/>
    </row>
    <row r="14" spans="1:9" s="83" customFormat="1" x14ac:dyDescent="0.25">
      <c r="A14" s="39">
        <v>4</v>
      </c>
      <c r="B14" s="90" t="s">
        <v>1</v>
      </c>
      <c r="C14" s="90"/>
      <c r="D14" s="300"/>
      <c r="E14" s="89">
        <f>SUM(E15:E23)</f>
        <v>5599524677</v>
      </c>
      <c r="F14" s="89">
        <f>SUM(F15:F23)</f>
        <v>1874712279.25</v>
      </c>
      <c r="H14" s="293"/>
      <c r="I14" s="293"/>
    </row>
    <row r="15" spans="1:9" s="83" customFormat="1" x14ac:dyDescent="0.25">
      <c r="A15" s="39"/>
      <c r="B15" s="326" t="s">
        <v>42</v>
      </c>
      <c r="C15" s="327"/>
      <c r="D15" s="300"/>
      <c r="E15" s="89">
        <v>758801373</v>
      </c>
      <c r="F15" s="89">
        <f>E15/C2+448551110</f>
        <v>638251453.25</v>
      </c>
      <c r="H15" s="293"/>
      <c r="I15" s="293"/>
    </row>
    <row r="16" spans="1:9" s="83" customFormat="1" x14ac:dyDescent="0.25">
      <c r="A16" s="39"/>
      <c r="B16" s="326" t="s">
        <v>2</v>
      </c>
      <c r="C16" s="327"/>
      <c r="D16" s="301"/>
      <c r="E16" s="89">
        <f>(184457288+25240000)*12</f>
        <v>2516367456</v>
      </c>
      <c r="F16" s="89">
        <f>E16/C2</f>
        <v>629091864</v>
      </c>
      <c r="H16" s="293"/>
      <c r="I16" s="293"/>
    </row>
    <row r="17" spans="1:9" s="83" customFormat="1" x14ac:dyDescent="0.25">
      <c r="A17" s="39"/>
      <c r="B17" s="326" t="s">
        <v>3</v>
      </c>
      <c r="C17" s="327"/>
      <c r="D17" s="301"/>
      <c r="E17" s="89"/>
      <c r="F17" s="89">
        <f>2190000*12</f>
        <v>26280000</v>
      </c>
      <c r="H17" s="293"/>
      <c r="I17" s="293"/>
    </row>
    <row r="18" spans="1:9" s="83" customFormat="1" x14ac:dyDescent="0.25">
      <c r="A18" s="39"/>
      <c r="B18" s="326" t="s">
        <v>4</v>
      </c>
      <c r="C18" s="327"/>
      <c r="D18" s="301"/>
      <c r="E18" s="89">
        <f>297588962*4</f>
        <v>1190355848</v>
      </c>
      <c r="F18" s="89">
        <f>E18/C2</f>
        <v>297588962</v>
      </c>
      <c r="H18" s="293"/>
      <c r="I18" s="293"/>
    </row>
    <row r="19" spans="1:9" s="83" customFormat="1" x14ac:dyDescent="0.25">
      <c r="A19" s="39"/>
      <c r="B19" s="326" t="s">
        <v>5</v>
      </c>
      <c r="C19" s="327"/>
      <c r="D19" s="301"/>
      <c r="E19" s="89">
        <f>30*25000000</f>
        <v>750000000</v>
      </c>
      <c r="F19" s="89">
        <f>E19/C2</f>
        <v>187500000</v>
      </c>
      <c r="H19" s="293"/>
      <c r="I19" s="293"/>
    </row>
    <row r="20" spans="1:9" s="83" customFormat="1" x14ac:dyDescent="0.25">
      <c r="A20" s="39"/>
      <c r="B20" s="326" t="s">
        <v>6</v>
      </c>
      <c r="C20" s="327"/>
      <c r="D20" s="301"/>
      <c r="E20" s="89">
        <f>30*3000000</f>
        <v>90000000</v>
      </c>
      <c r="F20" s="89">
        <f>E20/C2</f>
        <v>22500000</v>
      </c>
      <c r="H20" s="293"/>
      <c r="I20" s="293"/>
    </row>
    <row r="21" spans="1:9" s="83" customFormat="1" x14ac:dyDescent="0.25">
      <c r="A21" s="39"/>
      <c r="B21" s="48" t="s">
        <v>7</v>
      </c>
      <c r="C21" s="48"/>
      <c r="D21" s="301"/>
      <c r="E21" s="89">
        <f>30*1200000</f>
        <v>36000000</v>
      </c>
      <c r="F21" s="89">
        <f>E21/C2</f>
        <v>9000000</v>
      </c>
      <c r="H21" s="293"/>
      <c r="I21" s="293"/>
    </row>
    <row r="22" spans="1:9" s="83" customFormat="1" x14ac:dyDescent="0.25">
      <c r="A22" s="39"/>
      <c r="B22" s="326" t="s">
        <v>328</v>
      </c>
      <c r="C22" s="327"/>
      <c r="D22" s="301"/>
      <c r="E22" s="89">
        <f>30*3600000</f>
        <v>108000000</v>
      </c>
      <c r="F22" s="89">
        <f>E22/C2</f>
        <v>27000000</v>
      </c>
      <c r="H22" s="293"/>
      <c r="I22" s="293"/>
    </row>
    <row r="23" spans="1:9" s="83" customFormat="1" x14ac:dyDescent="0.25">
      <c r="A23" s="39"/>
      <c r="B23" s="326" t="s">
        <v>8</v>
      </c>
      <c r="C23" s="327"/>
      <c r="D23" s="301"/>
      <c r="E23" s="89">
        <f>30*5000000</f>
        <v>150000000</v>
      </c>
      <c r="F23" s="89">
        <f>E23/C2</f>
        <v>37500000</v>
      </c>
      <c r="H23" s="293"/>
      <c r="I23" s="293"/>
    </row>
    <row r="24" spans="1:9" s="83" customFormat="1" x14ac:dyDescent="0.25">
      <c r="A24" s="39"/>
      <c r="B24" s="91" t="s">
        <v>9</v>
      </c>
      <c r="C24" s="91"/>
      <c r="D24" s="302">
        <v>0.12</v>
      </c>
      <c r="E24" s="92">
        <f>C5*D24</f>
        <v>733276200</v>
      </c>
      <c r="F24" s="92">
        <f>C5*D24</f>
        <v>733276200</v>
      </c>
      <c r="G24" s="88">
        <f>C5*D24</f>
        <v>733276200</v>
      </c>
      <c r="H24" s="293"/>
      <c r="I24" s="293"/>
    </row>
    <row r="25" spans="1:9" s="83" customFormat="1" ht="20.25" customHeight="1" x14ac:dyDescent="0.25">
      <c r="A25" s="39">
        <v>1</v>
      </c>
      <c r="B25" s="326" t="s">
        <v>13</v>
      </c>
      <c r="C25" s="327"/>
      <c r="D25" s="303"/>
      <c r="E25" s="89"/>
      <c r="F25" s="89"/>
      <c r="H25" s="293"/>
      <c r="I25" s="293"/>
    </row>
    <row r="26" spans="1:9" s="83" customFormat="1" ht="36" customHeight="1" x14ac:dyDescent="0.25">
      <c r="A26" s="39">
        <v>2</v>
      </c>
      <c r="B26" s="320" t="s">
        <v>14</v>
      </c>
      <c r="C26" s="321"/>
      <c r="D26" s="301"/>
      <c r="E26" s="89"/>
      <c r="F26" s="89"/>
      <c r="H26" s="293"/>
      <c r="I26" s="293"/>
    </row>
    <row r="27" spans="1:9" s="83" customFormat="1" ht="21.75" customHeight="1" x14ac:dyDescent="0.25">
      <c r="A27" s="39">
        <v>3</v>
      </c>
      <c r="B27" s="326" t="s">
        <v>22</v>
      </c>
      <c r="C27" s="327"/>
      <c r="D27" s="301"/>
      <c r="E27" s="89"/>
      <c r="F27" s="89"/>
      <c r="H27" s="293"/>
      <c r="I27" s="293"/>
    </row>
    <row r="28" spans="1:9" s="294" customFormat="1" x14ac:dyDescent="0.25">
      <c r="A28" s="27" t="s">
        <v>1306</v>
      </c>
      <c r="B28" s="28" t="s">
        <v>15</v>
      </c>
      <c r="C28" s="28"/>
      <c r="D28" s="298">
        <f>D29+D30</f>
        <v>0.2</v>
      </c>
      <c r="E28" s="29">
        <f>SUM(E29:E30)</f>
        <v>4827398878</v>
      </c>
      <c r="F28" s="29">
        <f>F29+F30</f>
        <v>1222127000</v>
      </c>
      <c r="G28" s="293">
        <f>C5*D28</f>
        <v>1222127000</v>
      </c>
      <c r="H28" s="293"/>
      <c r="I28" s="293"/>
    </row>
    <row r="29" spans="1:9" s="83" customFormat="1" x14ac:dyDescent="0.25">
      <c r="A29" s="39">
        <v>1</v>
      </c>
      <c r="B29" s="326" t="s">
        <v>19</v>
      </c>
      <c r="C29" s="327"/>
      <c r="D29" s="304">
        <v>0.06</v>
      </c>
      <c r="E29" s="84">
        <v>1405443278</v>
      </c>
      <c r="F29" s="84">
        <f>C5*D29</f>
        <v>366638100</v>
      </c>
      <c r="G29" s="82"/>
      <c r="H29" s="293"/>
      <c r="I29" s="293"/>
    </row>
    <row r="30" spans="1:9" s="83" customFormat="1" x14ac:dyDescent="0.25">
      <c r="A30" s="39">
        <v>2</v>
      </c>
      <c r="B30" s="326" t="s">
        <v>21</v>
      </c>
      <c r="C30" s="327"/>
      <c r="D30" s="304">
        <v>0.14000000000000001</v>
      </c>
      <c r="E30" s="84">
        <f>F30*4</f>
        <v>3421955600.0000005</v>
      </c>
      <c r="F30" s="84">
        <f>C5*D30</f>
        <v>855488900.00000012</v>
      </c>
      <c r="G30" s="82"/>
      <c r="H30" s="293"/>
      <c r="I30" s="293"/>
    </row>
    <row r="31" spans="1:9" s="295" customFormat="1" ht="22.5" customHeight="1" x14ac:dyDescent="0.25">
      <c r="A31" s="32" t="s">
        <v>17</v>
      </c>
      <c r="B31" s="318" t="s">
        <v>47</v>
      </c>
      <c r="C31" s="319"/>
      <c r="D31" s="306">
        <f>D32+D33</f>
        <v>0.16499758980858781</v>
      </c>
      <c r="E31" s="33">
        <f>E32</f>
        <v>3184315200</v>
      </c>
      <c r="F31" s="34">
        <f>F32+F33</f>
        <v>1008254775.2</v>
      </c>
      <c r="G31" s="290">
        <f>C5*D31</f>
        <v>1008240047.1999999</v>
      </c>
      <c r="H31" s="293"/>
      <c r="I31" s="293"/>
    </row>
    <row r="32" spans="1:9" s="94" customFormat="1" ht="22.5" customHeight="1" x14ac:dyDescent="0.25">
      <c r="A32" s="37">
        <v>1</v>
      </c>
      <c r="B32" s="320" t="s">
        <v>48</v>
      </c>
      <c r="C32" s="321"/>
      <c r="D32" s="305">
        <f>F32/C5*100%</f>
        <v>0.13027758980858781</v>
      </c>
      <c r="E32" s="92">
        <f>F32*4</f>
        <v>3184315200</v>
      </c>
      <c r="F32" s="38">
        <f>'DM vật tư'!F263</f>
        <v>796078800</v>
      </c>
      <c r="G32" s="93">
        <f>C5*D32</f>
        <v>796078800</v>
      </c>
      <c r="H32" s="293"/>
      <c r="I32" s="293"/>
    </row>
    <row r="33" spans="1:9" s="94" customFormat="1" ht="22.5" customHeight="1" x14ac:dyDescent="0.25">
      <c r="A33" s="37">
        <v>2</v>
      </c>
      <c r="B33" s="320" t="s">
        <v>45</v>
      </c>
      <c r="C33" s="321"/>
      <c r="D33" s="41">
        <v>3.4720000000000001E-2</v>
      </c>
      <c r="E33" s="92"/>
      <c r="F33" s="38">
        <f>(C5*D33)+14728</f>
        <v>212175975.20000002</v>
      </c>
      <c r="H33" s="293"/>
      <c r="I33" s="293"/>
    </row>
    <row r="34" spans="1:9" s="295" customFormat="1" ht="32.25" customHeight="1" x14ac:dyDescent="0.25">
      <c r="A34" s="32" t="s">
        <v>1307</v>
      </c>
      <c r="B34" s="318" t="s">
        <v>1308</v>
      </c>
      <c r="C34" s="319"/>
      <c r="D34" s="296">
        <v>0.03</v>
      </c>
      <c r="E34" s="34">
        <f>F34*4</f>
        <v>733276200</v>
      </c>
      <c r="F34" s="34">
        <f>C5*D34</f>
        <v>183319050</v>
      </c>
      <c r="G34" s="297">
        <f>C5*D34</f>
        <v>183319050</v>
      </c>
      <c r="H34" s="293"/>
      <c r="I34" s="293"/>
    </row>
    <row r="35" spans="1:9" s="295" customFormat="1" ht="24.75" customHeight="1" x14ac:dyDescent="0.25">
      <c r="A35" s="32" t="s">
        <v>1309</v>
      </c>
      <c r="B35" s="318" t="s">
        <v>1310</v>
      </c>
      <c r="C35" s="319"/>
      <c r="D35" s="296">
        <f>D36+D37</f>
        <v>6.5000000000000002E-2</v>
      </c>
      <c r="E35" s="34">
        <f>F35*4</f>
        <v>1588765100</v>
      </c>
      <c r="F35" s="34">
        <f>F36+F37</f>
        <v>397191275</v>
      </c>
      <c r="G35" s="297">
        <f>C5*D35</f>
        <v>397191275</v>
      </c>
      <c r="H35" s="293"/>
      <c r="I35" s="293"/>
    </row>
    <row r="36" spans="1:9" s="94" customFormat="1" ht="22.5" customHeight="1" x14ac:dyDescent="0.25">
      <c r="A36" s="37">
        <v>1</v>
      </c>
      <c r="B36" s="320" t="s">
        <v>49</v>
      </c>
      <c r="C36" s="321"/>
      <c r="D36" s="41">
        <v>2.5000000000000001E-2</v>
      </c>
      <c r="E36" s="92">
        <f>F36*4</f>
        <v>611063500</v>
      </c>
      <c r="F36" s="38">
        <f>C5*D36</f>
        <v>152765875</v>
      </c>
      <c r="H36" s="293"/>
      <c r="I36" s="293"/>
    </row>
    <row r="37" spans="1:9" s="83" customFormat="1" x14ac:dyDescent="0.25">
      <c r="A37" s="39">
        <v>2</v>
      </c>
      <c r="B37" s="291" t="s">
        <v>46</v>
      </c>
      <c r="C37" s="292"/>
      <c r="D37" s="303">
        <v>0.04</v>
      </c>
      <c r="E37" s="84">
        <f>F37*4</f>
        <v>977701600</v>
      </c>
      <c r="F37" s="84">
        <f>C5*D37</f>
        <v>244425400</v>
      </c>
      <c r="G37" s="82"/>
      <c r="H37" s="293"/>
      <c r="I37" s="293"/>
    </row>
    <row r="38" spans="1:9" s="83" customFormat="1" ht="24.75" customHeight="1" x14ac:dyDescent="0.25">
      <c r="A38" s="39"/>
      <c r="B38" s="323" t="s">
        <v>20</v>
      </c>
      <c r="C38" s="324"/>
      <c r="D38" s="307">
        <f>D9+D28+D31+D34+D35</f>
        <v>0.99999758980858777</v>
      </c>
      <c r="E38" s="92">
        <f>E9+E28+E31+E34+E35</f>
        <v>19433573939</v>
      </c>
      <c r="F38" s="92">
        <f>F9+F28+F31+F34+F35</f>
        <v>6110635000.4499998</v>
      </c>
      <c r="G38" s="88">
        <f>G9+G28+G31+G34+G35</f>
        <v>6110620272.1999998</v>
      </c>
      <c r="H38" s="88"/>
    </row>
    <row r="39" spans="1:9" x14ac:dyDescent="0.25">
      <c r="G39" s="40">
        <f>G38-C5</f>
        <v>-14727.800000190735</v>
      </c>
      <c r="H39" s="40"/>
    </row>
    <row r="40" spans="1:9" x14ac:dyDescent="0.25">
      <c r="G40" s="40"/>
    </row>
  </sheetData>
  <mergeCells count="26">
    <mergeCell ref="A1:F1"/>
    <mergeCell ref="B36:C36"/>
    <mergeCell ref="B32:C32"/>
    <mergeCell ref="B38:C38"/>
    <mergeCell ref="B8:C8"/>
    <mergeCell ref="B31:C31"/>
    <mergeCell ref="B15:C15"/>
    <mergeCell ref="B19:C19"/>
    <mergeCell ref="B20:C20"/>
    <mergeCell ref="B25:C25"/>
    <mergeCell ref="B26:C26"/>
    <mergeCell ref="B27:C27"/>
    <mergeCell ref="B22:C22"/>
    <mergeCell ref="B23:C23"/>
    <mergeCell ref="B16:C16"/>
    <mergeCell ref="B17:C17"/>
    <mergeCell ref="A2:B2"/>
    <mergeCell ref="A3:B3"/>
    <mergeCell ref="B34:C34"/>
    <mergeCell ref="B35:C35"/>
    <mergeCell ref="B33:C33"/>
    <mergeCell ref="B18:C18"/>
    <mergeCell ref="B29:C29"/>
    <mergeCell ref="B30:C30"/>
    <mergeCell ref="B11:C11"/>
    <mergeCell ref="B12:C12"/>
  </mergeCells>
  <pageMargins left="0.24" right="0.17" top="0.26" bottom="0.33" header="0.2" footer="0.21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71"/>
  <sheetViews>
    <sheetView tabSelected="1" workbookViewId="0">
      <selection activeCell="A5" sqref="A5:G5"/>
    </sheetView>
  </sheetViews>
  <sheetFormatPr defaultColWidth="8.7109375" defaultRowHeight="15" x14ac:dyDescent="0.25"/>
  <cols>
    <col min="1" max="1" width="5.7109375" style="18" customWidth="1"/>
    <col min="2" max="2" width="32" style="14" customWidth="1"/>
    <col min="3" max="3" width="9.85546875" style="18" customWidth="1"/>
    <col min="4" max="4" width="11" style="18" customWidth="1"/>
    <col min="5" max="5" width="13.85546875" style="18" customWidth="1"/>
    <col min="6" max="6" width="18" style="18" customWidth="1"/>
    <col min="7" max="7" width="8.7109375" style="19"/>
    <col min="8" max="8" width="8.7109375" style="14" customWidth="1"/>
    <col min="9" max="16384" width="8.7109375" style="14"/>
  </cols>
  <sheetData>
    <row r="1" spans="1:13" ht="15.75" customHeight="1" x14ac:dyDescent="0.25">
      <c r="A1" s="337" t="s">
        <v>26</v>
      </c>
      <c r="B1" s="337"/>
      <c r="C1" s="335" t="s">
        <v>27</v>
      </c>
      <c r="D1" s="335"/>
      <c r="E1" s="335"/>
      <c r="F1" s="335"/>
      <c r="G1" s="13"/>
    </row>
    <row r="2" spans="1:13" ht="16.5" customHeight="1" x14ac:dyDescent="0.25">
      <c r="A2" s="337" t="s">
        <v>28</v>
      </c>
      <c r="B2" s="337"/>
      <c r="C2" s="336" t="s">
        <v>29</v>
      </c>
      <c r="D2" s="336"/>
      <c r="E2" s="336"/>
      <c r="F2" s="336"/>
      <c r="G2" s="15"/>
    </row>
    <row r="3" spans="1:13" ht="16.5" customHeight="1" x14ac:dyDescent="0.25">
      <c r="A3" s="335" t="s">
        <v>54</v>
      </c>
      <c r="B3" s="335"/>
      <c r="C3" s="16"/>
      <c r="D3" s="16"/>
      <c r="E3" s="16"/>
      <c r="F3" s="16"/>
      <c r="G3" s="15"/>
    </row>
    <row r="4" spans="1:13" ht="16.5" customHeight="1" x14ac:dyDescent="0.25">
      <c r="A4" s="17"/>
      <c r="B4" s="17"/>
      <c r="C4" s="16"/>
      <c r="D4" s="16"/>
      <c r="E4" s="16"/>
      <c r="F4" s="16"/>
      <c r="G4" s="15"/>
    </row>
    <row r="5" spans="1:13" ht="43.5" customHeight="1" x14ac:dyDescent="0.25">
      <c r="A5" s="338" t="s">
        <v>1319</v>
      </c>
      <c r="B5" s="338"/>
      <c r="C5" s="338"/>
      <c r="D5" s="338"/>
      <c r="E5" s="338"/>
      <c r="F5" s="338"/>
      <c r="G5" s="338"/>
    </row>
    <row r="6" spans="1:13" ht="11.25" customHeight="1" x14ac:dyDescent="0.25"/>
    <row r="7" spans="1:13" s="20" customFormat="1" ht="48.75" customHeight="1" x14ac:dyDescent="0.25">
      <c r="A7" s="22" t="s">
        <v>10</v>
      </c>
      <c r="B7" s="22" t="s">
        <v>30</v>
      </c>
      <c r="C7" s="22" t="s">
        <v>31</v>
      </c>
      <c r="D7" s="22" t="s">
        <v>32</v>
      </c>
      <c r="E7" s="22" t="s">
        <v>40</v>
      </c>
      <c r="F7" s="22" t="s">
        <v>41</v>
      </c>
      <c r="G7" s="79" t="s">
        <v>325</v>
      </c>
    </row>
    <row r="8" spans="1:13" ht="16.5" customHeight="1" x14ac:dyDescent="0.25">
      <c r="A8" s="51">
        <v>1</v>
      </c>
      <c r="B8" s="25" t="s">
        <v>57</v>
      </c>
      <c r="C8" s="52" t="s">
        <v>36</v>
      </c>
      <c r="D8" s="24">
        <v>50</v>
      </c>
      <c r="E8" s="53">
        <v>25000</v>
      </c>
      <c r="F8" s="54">
        <f>D8*E8</f>
        <v>1250000</v>
      </c>
      <c r="G8" s="309"/>
      <c r="I8" s="18"/>
      <c r="J8" s="18"/>
      <c r="K8" s="18"/>
      <c r="L8" s="18"/>
      <c r="M8" s="19"/>
    </row>
    <row r="9" spans="1:13" ht="16.5" customHeight="1" x14ac:dyDescent="0.25">
      <c r="A9" s="55">
        <v>2</v>
      </c>
      <c r="B9" s="56" t="s">
        <v>58</v>
      </c>
      <c r="C9" s="57" t="s">
        <v>59</v>
      </c>
      <c r="D9" s="58">
        <v>40</v>
      </c>
      <c r="E9" s="53">
        <v>18000</v>
      </c>
      <c r="F9" s="54">
        <f t="shared" ref="F9:F72" si="0">D9*E9</f>
        <v>720000</v>
      </c>
      <c r="G9" s="309"/>
      <c r="I9" s="331"/>
      <c r="J9" s="331"/>
      <c r="K9" s="331"/>
      <c r="L9" s="331"/>
      <c r="M9" s="21"/>
    </row>
    <row r="10" spans="1:13" ht="16.5" customHeight="1" x14ac:dyDescent="0.25">
      <c r="A10" s="51">
        <v>3</v>
      </c>
      <c r="B10" s="59" t="s">
        <v>60</v>
      </c>
      <c r="C10" s="24" t="s">
        <v>39</v>
      </c>
      <c r="D10" s="24">
        <v>2</v>
      </c>
      <c r="E10" s="53">
        <v>6990000</v>
      </c>
      <c r="F10" s="54">
        <f t="shared" si="0"/>
        <v>13980000</v>
      </c>
      <c r="G10" s="310"/>
      <c r="H10" s="35"/>
      <c r="I10" s="333"/>
      <c r="J10" s="333"/>
      <c r="K10" s="333"/>
      <c r="L10" s="333"/>
      <c r="M10" s="19"/>
    </row>
    <row r="11" spans="1:13" ht="16.5" customHeight="1" x14ac:dyDescent="0.25">
      <c r="A11" s="55">
        <v>4</v>
      </c>
      <c r="B11" s="60" t="s">
        <v>61</v>
      </c>
      <c r="C11" s="52" t="s">
        <v>36</v>
      </c>
      <c r="D11" s="24">
        <v>300</v>
      </c>
      <c r="E11" s="53">
        <v>2000</v>
      </c>
      <c r="F11" s="54">
        <f t="shared" si="0"/>
        <v>600000</v>
      </c>
      <c r="G11" s="309"/>
      <c r="I11" s="18"/>
      <c r="J11" s="18"/>
      <c r="K11" s="18"/>
      <c r="L11" s="18"/>
      <c r="M11" s="19"/>
    </row>
    <row r="12" spans="1:13" ht="16.5" customHeight="1" x14ac:dyDescent="0.25">
      <c r="A12" s="51">
        <v>5</v>
      </c>
      <c r="B12" s="61" t="s">
        <v>62</v>
      </c>
      <c r="C12" s="52" t="s">
        <v>36</v>
      </c>
      <c r="D12" s="24">
        <v>200</v>
      </c>
      <c r="E12" s="53">
        <v>2000</v>
      </c>
      <c r="F12" s="54">
        <f t="shared" si="0"/>
        <v>400000</v>
      </c>
      <c r="G12" s="309"/>
      <c r="I12" s="18"/>
      <c r="J12" s="18"/>
      <c r="K12" s="18"/>
      <c r="L12" s="18"/>
      <c r="M12" s="19"/>
    </row>
    <row r="13" spans="1:13" ht="16.5" customHeight="1" x14ac:dyDescent="0.25">
      <c r="A13" s="55">
        <v>6</v>
      </c>
      <c r="B13" s="60" t="s">
        <v>63</v>
      </c>
      <c r="C13" s="52" t="s">
        <v>36</v>
      </c>
      <c r="D13" s="24">
        <v>200</v>
      </c>
      <c r="E13" s="53">
        <v>2000</v>
      </c>
      <c r="F13" s="54">
        <f t="shared" si="0"/>
        <v>400000</v>
      </c>
      <c r="G13" s="309"/>
      <c r="I13" s="18"/>
      <c r="J13" s="18"/>
      <c r="K13" s="18"/>
      <c r="L13" s="18"/>
      <c r="M13" s="19"/>
    </row>
    <row r="14" spans="1:13" ht="16.5" customHeight="1" x14ac:dyDescent="0.25">
      <c r="A14" s="51">
        <v>7</v>
      </c>
      <c r="B14" s="25" t="s">
        <v>64</v>
      </c>
      <c r="C14" s="24" t="s">
        <v>39</v>
      </c>
      <c r="D14" s="24">
        <v>100</v>
      </c>
      <c r="E14" s="53">
        <v>2000</v>
      </c>
      <c r="F14" s="54">
        <f t="shared" si="0"/>
        <v>200000</v>
      </c>
      <c r="G14" s="309"/>
      <c r="I14" s="18"/>
      <c r="J14" s="18"/>
      <c r="K14" s="18"/>
      <c r="L14" s="18"/>
      <c r="M14" s="19"/>
    </row>
    <row r="15" spans="1:13" ht="16.5" customHeight="1" x14ac:dyDescent="0.25">
      <c r="A15" s="55">
        <v>8</v>
      </c>
      <c r="B15" s="25" t="s">
        <v>65</v>
      </c>
      <c r="C15" s="24" t="s">
        <v>39</v>
      </c>
      <c r="D15" s="24">
        <v>100</v>
      </c>
      <c r="E15" s="53">
        <v>2000</v>
      </c>
      <c r="F15" s="54">
        <f t="shared" si="0"/>
        <v>200000</v>
      </c>
      <c r="G15" s="309"/>
      <c r="I15" s="18"/>
      <c r="J15" s="18"/>
      <c r="K15" s="18"/>
      <c r="L15" s="18"/>
      <c r="M15" s="19"/>
    </row>
    <row r="16" spans="1:13" ht="32.25" customHeight="1" x14ac:dyDescent="0.25">
      <c r="A16" s="51">
        <v>9</v>
      </c>
      <c r="B16" s="56" t="s">
        <v>66</v>
      </c>
      <c r="C16" s="24" t="s">
        <v>37</v>
      </c>
      <c r="D16" s="24">
        <v>2</v>
      </c>
      <c r="E16" s="53">
        <v>7990000</v>
      </c>
      <c r="F16" s="54">
        <f t="shared" si="0"/>
        <v>15980000</v>
      </c>
      <c r="G16" s="311"/>
      <c r="H16" s="36"/>
      <c r="I16" s="334"/>
      <c r="J16" s="334"/>
      <c r="K16" s="332"/>
      <c r="L16" s="332"/>
      <c r="M16" s="19"/>
    </row>
    <row r="17" spans="1:13" ht="16.5" customHeight="1" x14ac:dyDescent="0.25">
      <c r="A17" s="55">
        <v>10</v>
      </c>
      <c r="B17" s="25" t="s">
        <v>67</v>
      </c>
      <c r="C17" s="24" t="s">
        <v>37</v>
      </c>
      <c r="D17" s="24">
        <v>10</v>
      </c>
      <c r="E17" s="53">
        <v>1550000</v>
      </c>
      <c r="F17" s="54">
        <f t="shared" si="0"/>
        <v>15500000</v>
      </c>
      <c r="G17" s="309"/>
      <c r="I17" s="18"/>
      <c r="J17" s="18"/>
      <c r="K17" s="18"/>
      <c r="L17" s="18"/>
      <c r="M17" s="19"/>
    </row>
    <row r="18" spans="1:13" ht="16.5" customHeight="1" x14ac:dyDescent="0.25">
      <c r="A18" s="51">
        <v>11</v>
      </c>
      <c r="B18" s="25" t="s">
        <v>68</v>
      </c>
      <c r="C18" s="24" t="s">
        <v>37</v>
      </c>
      <c r="D18" s="24">
        <v>3</v>
      </c>
      <c r="E18" s="53">
        <v>1990000</v>
      </c>
      <c r="F18" s="54">
        <f t="shared" si="0"/>
        <v>5970000</v>
      </c>
      <c r="G18" s="309"/>
      <c r="I18" s="18"/>
      <c r="J18" s="18"/>
      <c r="K18" s="18"/>
      <c r="L18" s="18"/>
      <c r="M18" s="19"/>
    </row>
    <row r="19" spans="1:13" ht="16.5" customHeight="1" x14ac:dyDescent="0.25">
      <c r="A19" s="55">
        <v>12</v>
      </c>
      <c r="B19" s="25" t="s">
        <v>69</v>
      </c>
      <c r="C19" s="24" t="s">
        <v>39</v>
      </c>
      <c r="D19" s="24">
        <v>20</v>
      </c>
      <c r="E19" s="53">
        <v>160000</v>
      </c>
      <c r="F19" s="54">
        <f t="shared" si="0"/>
        <v>3200000</v>
      </c>
      <c r="G19" s="309"/>
      <c r="I19" s="18"/>
      <c r="J19" s="18"/>
      <c r="K19" s="18"/>
      <c r="L19" s="18"/>
      <c r="M19" s="19"/>
    </row>
    <row r="20" spans="1:13" ht="16.5" customHeight="1" x14ac:dyDescent="0.25">
      <c r="A20" s="51">
        <v>13</v>
      </c>
      <c r="B20" s="62" t="s">
        <v>70</v>
      </c>
      <c r="C20" s="58" t="s">
        <v>71</v>
      </c>
      <c r="D20" s="24">
        <v>1</v>
      </c>
      <c r="E20" s="53">
        <v>650000</v>
      </c>
      <c r="F20" s="54">
        <f t="shared" si="0"/>
        <v>650000</v>
      </c>
      <c r="G20" s="309"/>
      <c r="I20" s="18"/>
      <c r="J20" s="18"/>
      <c r="K20" s="18"/>
      <c r="L20" s="18"/>
      <c r="M20" s="19"/>
    </row>
    <row r="21" spans="1:13" ht="16.5" customHeight="1" x14ac:dyDescent="0.25">
      <c r="A21" s="55">
        <v>14</v>
      </c>
      <c r="B21" s="62" t="s">
        <v>72</v>
      </c>
      <c r="C21" s="58" t="s">
        <v>71</v>
      </c>
      <c r="D21" s="24">
        <v>1</v>
      </c>
      <c r="E21" s="53">
        <v>690000</v>
      </c>
      <c r="F21" s="54">
        <f t="shared" si="0"/>
        <v>690000</v>
      </c>
      <c r="G21" s="309"/>
      <c r="I21" s="18"/>
      <c r="J21" s="18"/>
      <c r="K21" s="18"/>
      <c r="L21" s="18"/>
      <c r="M21" s="19"/>
    </row>
    <row r="22" spans="1:13" ht="16.5" customHeight="1" x14ac:dyDescent="0.25">
      <c r="A22" s="51">
        <v>15</v>
      </c>
      <c r="B22" s="62" t="s">
        <v>73</v>
      </c>
      <c r="C22" s="58" t="s">
        <v>71</v>
      </c>
      <c r="D22" s="24">
        <v>1</v>
      </c>
      <c r="E22" s="53">
        <v>710000</v>
      </c>
      <c r="F22" s="54">
        <f t="shared" si="0"/>
        <v>710000</v>
      </c>
      <c r="G22" s="309"/>
      <c r="I22" s="18"/>
      <c r="J22" s="18"/>
      <c r="K22" s="18"/>
      <c r="L22" s="18"/>
      <c r="M22" s="19"/>
    </row>
    <row r="23" spans="1:13" ht="16.5" customHeight="1" x14ac:dyDescent="0.25">
      <c r="A23" s="55">
        <v>16</v>
      </c>
      <c r="B23" s="62" t="s">
        <v>74</v>
      </c>
      <c r="C23" s="24" t="s">
        <v>37</v>
      </c>
      <c r="D23" s="24">
        <v>5</v>
      </c>
      <c r="E23" s="53">
        <v>2590000</v>
      </c>
      <c r="F23" s="54">
        <f t="shared" si="0"/>
        <v>12950000</v>
      </c>
      <c r="G23" s="309"/>
      <c r="I23" s="18"/>
      <c r="J23" s="18"/>
      <c r="K23" s="18"/>
      <c r="L23" s="18"/>
      <c r="M23" s="19"/>
    </row>
    <row r="24" spans="1:13" ht="16.5" customHeight="1" x14ac:dyDescent="0.25">
      <c r="A24" s="51">
        <v>17</v>
      </c>
      <c r="B24" s="25" t="s">
        <v>75</v>
      </c>
      <c r="C24" s="52" t="s">
        <v>36</v>
      </c>
      <c r="D24" s="24">
        <v>30</v>
      </c>
      <c r="E24" s="53">
        <v>250000</v>
      </c>
      <c r="F24" s="54">
        <f t="shared" si="0"/>
        <v>7500000</v>
      </c>
      <c r="G24" s="309"/>
      <c r="I24" s="18"/>
      <c r="J24" s="18"/>
      <c r="K24" s="18"/>
      <c r="L24" s="18"/>
      <c r="M24" s="19"/>
    </row>
    <row r="25" spans="1:13" ht="16.5" customHeight="1" x14ac:dyDescent="0.25">
      <c r="A25" s="55">
        <v>18</v>
      </c>
      <c r="B25" s="25" t="s">
        <v>76</v>
      </c>
      <c r="C25" s="63" t="s">
        <v>39</v>
      </c>
      <c r="D25" s="64">
        <v>80</v>
      </c>
      <c r="E25" s="53">
        <v>9000</v>
      </c>
      <c r="F25" s="54">
        <f t="shared" si="0"/>
        <v>720000</v>
      </c>
      <c r="G25" s="309"/>
      <c r="I25" s="18"/>
      <c r="J25" s="18"/>
      <c r="K25" s="18"/>
      <c r="L25" s="18"/>
      <c r="M25" s="19"/>
    </row>
    <row r="26" spans="1:13" ht="33.75" customHeight="1" x14ac:dyDescent="0.25">
      <c r="A26" s="51">
        <v>19</v>
      </c>
      <c r="B26" s="25" t="s">
        <v>77</v>
      </c>
      <c r="C26" s="57" t="s">
        <v>38</v>
      </c>
      <c r="D26" s="24">
        <v>5</v>
      </c>
      <c r="E26" s="53">
        <v>650000</v>
      </c>
      <c r="F26" s="54">
        <f t="shared" si="0"/>
        <v>3250000</v>
      </c>
      <c r="G26" s="309"/>
      <c r="I26" s="18"/>
      <c r="J26" s="18"/>
      <c r="K26" s="18"/>
      <c r="L26" s="18"/>
      <c r="M26" s="19"/>
    </row>
    <row r="27" spans="1:13" ht="33" customHeight="1" x14ac:dyDescent="0.25">
      <c r="A27" s="55">
        <v>20</v>
      </c>
      <c r="B27" s="61" t="s">
        <v>78</v>
      </c>
      <c r="C27" s="57" t="s">
        <v>38</v>
      </c>
      <c r="D27" s="24">
        <v>5</v>
      </c>
      <c r="E27" s="53">
        <v>750000</v>
      </c>
      <c r="F27" s="54">
        <f t="shared" si="0"/>
        <v>3750000</v>
      </c>
      <c r="G27" s="309"/>
      <c r="I27" s="18"/>
      <c r="J27" s="18"/>
      <c r="K27" s="18"/>
      <c r="L27" s="18"/>
      <c r="M27" s="19"/>
    </row>
    <row r="28" spans="1:13" ht="27.75" customHeight="1" x14ac:dyDescent="0.25">
      <c r="A28" s="51">
        <v>21</v>
      </c>
      <c r="B28" s="61" t="s">
        <v>79</v>
      </c>
      <c r="C28" s="57" t="s">
        <v>38</v>
      </c>
      <c r="D28" s="24">
        <v>1</v>
      </c>
      <c r="E28" s="53">
        <v>780000</v>
      </c>
      <c r="F28" s="54">
        <f t="shared" si="0"/>
        <v>780000</v>
      </c>
      <c r="G28" s="309"/>
      <c r="I28" s="18"/>
      <c r="J28" s="18"/>
      <c r="K28" s="18"/>
      <c r="L28" s="18"/>
      <c r="M28" s="19"/>
    </row>
    <row r="29" spans="1:13" ht="16.5" customHeight="1" x14ac:dyDescent="0.25">
      <c r="A29" s="55">
        <v>22</v>
      </c>
      <c r="B29" s="25" t="s">
        <v>80</v>
      </c>
      <c r="C29" s="57" t="s">
        <v>59</v>
      </c>
      <c r="D29" s="24">
        <v>5</v>
      </c>
      <c r="E29" s="53">
        <v>520000</v>
      </c>
      <c r="F29" s="54">
        <f t="shared" si="0"/>
        <v>2600000</v>
      </c>
      <c r="G29" s="309"/>
      <c r="I29" s="18"/>
      <c r="J29" s="18"/>
      <c r="K29" s="18"/>
      <c r="L29" s="18"/>
      <c r="M29" s="19"/>
    </row>
    <row r="30" spans="1:13" ht="16.5" customHeight="1" x14ac:dyDescent="0.25">
      <c r="A30" s="51">
        <v>23</v>
      </c>
      <c r="B30" s="25" t="s">
        <v>81</v>
      </c>
      <c r="C30" s="65" t="s">
        <v>59</v>
      </c>
      <c r="D30" s="24">
        <v>10</v>
      </c>
      <c r="E30" s="53">
        <v>620000</v>
      </c>
      <c r="F30" s="54">
        <f t="shared" si="0"/>
        <v>6200000</v>
      </c>
      <c r="G30" s="309"/>
      <c r="I30" s="18"/>
      <c r="J30" s="18"/>
      <c r="K30" s="18"/>
      <c r="L30" s="18"/>
      <c r="M30" s="19"/>
    </row>
    <row r="31" spans="1:13" ht="16.5" customHeight="1" x14ac:dyDescent="0.25">
      <c r="A31" s="55">
        <v>24</v>
      </c>
      <c r="B31" s="25" t="s">
        <v>82</v>
      </c>
      <c r="C31" s="65" t="s">
        <v>59</v>
      </c>
      <c r="D31" s="24">
        <v>10</v>
      </c>
      <c r="E31" s="53">
        <v>650000</v>
      </c>
      <c r="F31" s="54">
        <f t="shared" si="0"/>
        <v>6500000</v>
      </c>
      <c r="G31" s="309"/>
      <c r="I31" s="18"/>
      <c r="J31" s="18"/>
      <c r="K31" s="18"/>
      <c r="L31" s="18"/>
      <c r="M31" s="19"/>
    </row>
    <row r="32" spans="1:13" ht="16.5" customHeight="1" x14ac:dyDescent="0.25">
      <c r="A32" s="51">
        <v>25</v>
      </c>
      <c r="B32" s="62" t="s">
        <v>83</v>
      </c>
      <c r="C32" s="63" t="s">
        <v>39</v>
      </c>
      <c r="D32" s="24">
        <v>80</v>
      </c>
      <c r="E32" s="53">
        <v>8000</v>
      </c>
      <c r="F32" s="54">
        <f t="shared" si="0"/>
        <v>640000</v>
      </c>
      <c r="G32" s="309"/>
      <c r="I32" s="18"/>
      <c r="J32" s="18"/>
      <c r="K32" s="18"/>
      <c r="L32" s="18"/>
      <c r="M32" s="19"/>
    </row>
    <row r="33" spans="1:13" ht="16.5" customHeight="1" x14ac:dyDescent="0.25">
      <c r="A33" s="55">
        <v>26</v>
      </c>
      <c r="B33" s="25" t="s">
        <v>84</v>
      </c>
      <c r="C33" s="63" t="s">
        <v>39</v>
      </c>
      <c r="D33" s="24">
        <v>80</v>
      </c>
      <c r="E33" s="53">
        <v>8000</v>
      </c>
      <c r="F33" s="54">
        <f t="shared" si="0"/>
        <v>640000</v>
      </c>
      <c r="G33" s="309"/>
      <c r="I33" s="18"/>
      <c r="J33" s="18"/>
      <c r="K33" s="18"/>
      <c r="L33" s="18"/>
      <c r="M33" s="19"/>
    </row>
    <row r="34" spans="1:13" ht="16.5" customHeight="1" x14ac:dyDescent="0.25">
      <c r="A34" s="51">
        <v>27</v>
      </c>
      <c r="B34" s="25" t="s">
        <v>85</v>
      </c>
      <c r="C34" s="63" t="s">
        <v>39</v>
      </c>
      <c r="D34" s="24">
        <v>20</v>
      </c>
      <c r="E34" s="53">
        <v>230000</v>
      </c>
      <c r="F34" s="54">
        <f t="shared" si="0"/>
        <v>4600000</v>
      </c>
      <c r="G34" s="309"/>
      <c r="I34" s="18"/>
      <c r="J34" s="18"/>
      <c r="K34" s="18"/>
      <c r="L34" s="18"/>
      <c r="M34" s="19"/>
    </row>
    <row r="35" spans="1:13" ht="16.5" customHeight="1" x14ac:dyDescent="0.25">
      <c r="A35" s="55">
        <v>28</v>
      </c>
      <c r="B35" s="25" t="s">
        <v>86</v>
      </c>
      <c r="C35" s="63" t="s">
        <v>39</v>
      </c>
      <c r="D35" s="24">
        <v>10</v>
      </c>
      <c r="E35" s="53">
        <v>6000</v>
      </c>
      <c r="F35" s="54">
        <f t="shared" si="0"/>
        <v>60000</v>
      </c>
      <c r="G35" s="309"/>
      <c r="I35" s="18"/>
      <c r="J35" s="18"/>
      <c r="K35" s="18"/>
      <c r="L35" s="18"/>
      <c r="M35" s="19"/>
    </row>
    <row r="36" spans="1:13" ht="16.5" customHeight="1" x14ac:dyDescent="0.25">
      <c r="A36" s="51">
        <v>29</v>
      </c>
      <c r="B36" s="25" t="s">
        <v>87</v>
      </c>
      <c r="C36" s="52" t="s">
        <v>36</v>
      </c>
      <c r="D36" s="24">
        <v>35</v>
      </c>
      <c r="E36" s="53">
        <v>180000</v>
      </c>
      <c r="F36" s="54">
        <f t="shared" si="0"/>
        <v>6300000</v>
      </c>
      <c r="G36" s="309"/>
      <c r="I36" s="18"/>
      <c r="J36" s="18"/>
      <c r="K36" s="18"/>
      <c r="L36" s="18"/>
      <c r="M36" s="19"/>
    </row>
    <row r="37" spans="1:13" ht="30.75" customHeight="1" x14ac:dyDescent="0.25">
      <c r="A37" s="55">
        <v>30</v>
      </c>
      <c r="B37" s="25" t="s">
        <v>88</v>
      </c>
      <c r="C37" s="63" t="s">
        <v>39</v>
      </c>
      <c r="D37" s="24">
        <v>80</v>
      </c>
      <c r="E37" s="53">
        <v>35000</v>
      </c>
      <c r="F37" s="54">
        <f t="shared" si="0"/>
        <v>2800000</v>
      </c>
      <c r="G37" s="309"/>
      <c r="I37" s="18"/>
      <c r="J37" s="18"/>
      <c r="K37" s="18"/>
      <c r="L37" s="18"/>
      <c r="M37" s="19"/>
    </row>
    <row r="38" spans="1:13" ht="16.5" customHeight="1" x14ac:dyDescent="0.25">
      <c r="A38" s="51">
        <v>31</v>
      </c>
      <c r="B38" s="25" t="s">
        <v>89</v>
      </c>
      <c r="C38" s="63" t="s">
        <v>39</v>
      </c>
      <c r="D38" s="24">
        <v>80</v>
      </c>
      <c r="E38" s="53">
        <v>12000</v>
      </c>
      <c r="F38" s="54">
        <f t="shared" si="0"/>
        <v>960000</v>
      </c>
      <c r="G38" s="309"/>
      <c r="I38" s="18"/>
      <c r="J38" s="18"/>
      <c r="K38" s="18"/>
      <c r="L38" s="18"/>
      <c r="M38" s="19"/>
    </row>
    <row r="39" spans="1:13" ht="29.25" customHeight="1" x14ac:dyDescent="0.25">
      <c r="A39" s="55">
        <v>32</v>
      </c>
      <c r="B39" s="25" t="s">
        <v>90</v>
      </c>
      <c r="C39" s="63" t="s">
        <v>39</v>
      </c>
      <c r="D39" s="24">
        <v>80</v>
      </c>
      <c r="E39" s="53">
        <v>49000</v>
      </c>
      <c r="F39" s="54">
        <f t="shared" si="0"/>
        <v>3920000</v>
      </c>
      <c r="G39" s="309"/>
      <c r="I39" s="18"/>
      <c r="J39" s="18"/>
      <c r="K39" s="18"/>
      <c r="L39" s="18"/>
      <c r="M39" s="19"/>
    </row>
    <row r="40" spans="1:13" ht="16.5" customHeight="1" x14ac:dyDescent="0.25">
      <c r="A40" s="51">
        <v>33</v>
      </c>
      <c r="B40" s="25" t="s">
        <v>91</v>
      </c>
      <c r="C40" s="63" t="s">
        <v>39</v>
      </c>
      <c r="D40" s="24">
        <v>50</v>
      </c>
      <c r="E40" s="53">
        <v>14000</v>
      </c>
      <c r="F40" s="54">
        <f t="shared" si="0"/>
        <v>700000</v>
      </c>
      <c r="G40" s="309"/>
      <c r="I40" s="18"/>
      <c r="J40" s="18"/>
      <c r="K40" s="18"/>
      <c r="L40" s="18"/>
      <c r="M40" s="19"/>
    </row>
    <row r="41" spans="1:13" ht="29.25" customHeight="1" x14ac:dyDescent="0.25">
      <c r="A41" s="55">
        <v>34</v>
      </c>
      <c r="B41" s="25" t="s">
        <v>92</v>
      </c>
      <c r="C41" s="63" t="s">
        <v>39</v>
      </c>
      <c r="D41" s="24">
        <v>50</v>
      </c>
      <c r="E41" s="53">
        <v>150000</v>
      </c>
      <c r="F41" s="54">
        <f t="shared" si="0"/>
        <v>7500000</v>
      </c>
      <c r="G41" s="309"/>
      <c r="I41" s="18"/>
      <c r="J41" s="18"/>
      <c r="K41" s="18"/>
      <c r="L41" s="18"/>
      <c r="M41" s="19"/>
    </row>
    <row r="42" spans="1:13" ht="16.5" customHeight="1" x14ac:dyDescent="0.25">
      <c r="A42" s="51">
        <v>35</v>
      </c>
      <c r="B42" s="61" t="s">
        <v>93</v>
      </c>
      <c r="C42" s="63" t="s">
        <v>39</v>
      </c>
      <c r="D42" s="24">
        <v>10</v>
      </c>
      <c r="E42" s="53">
        <v>650000</v>
      </c>
      <c r="F42" s="54">
        <f t="shared" si="0"/>
        <v>6500000</v>
      </c>
      <c r="G42" s="309"/>
      <c r="I42" s="18"/>
      <c r="J42" s="18"/>
      <c r="K42" s="18"/>
      <c r="L42" s="18"/>
      <c r="M42" s="19"/>
    </row>
    <row r="43" spans="1:13" ht="16.5" customHeight="1" x14ac:dyDescent="0.25">
      <c r="A43" s="55">
        <v>36</v>
      </c>
      <c r="B43" s="59" t="s">
        <v>94</v>
      </c>
      <c r="C43" s="63" t="s">
        <v>39</v>
      </c>
      <c r="D43" s="24">
        <v>20</v>
      </c>
      <c r="E43" s="53">
        <v>380000</v>
      </c>
      <c r="F43" s="54">
        <f t="shared" si="0"/>
        <v>7600000</v>
      </c>
      <c r="G43" s="309"/>
      <c r="I43" s="18"/>
      <c r="J43" s="18"/>
      <c r="K43" s="18"/>
      <c r="L43" s="18"/>
      <c r="M43" s="19"/>
    </row>
    <row r="44" spans="1:13" ht="16.5" customHeight="1" x14ac:dyDescent="0.25">
      <c r="A44" s="51">
        <v>37</v>
      </c>
      <c r="B44" s="61" t="s">
        <v>95</v>
      </c>
      <c r="C44" s="58" t="s">
        <v>71</v>
      </c>
      <c r="D44" s="24">
        <v>1</v>
      </c>
      <c r="E44" s="53">
        <v>520000</v>
      </c>
      <c r="F44" s="54">
        <f t="shared" si="0"/>
        <v>520000</v>
      </c>
      <c r="G44" s="309"/>
      <c r="I44" s="18"/>
      <c r="J44" s="18"/>
      <c r="K44" s="18"/>
      <c r="L44" s="18"/>
      <c r="M44" s="19"/>
    </row>
    <row r="45" spans="1:13" ht="16.5" customHeight="1" x14ac:dyDescent="0.25">
      <c r="A45" s="55">
        <v>38</v>
      </c>
      <c r="B45" s="61" t="s">
        <v>96</v>
      </c>
      <c r="C45" s="58" t="s">
        <v>71</v>
      </c>
      <c r="D45" s="24">
        <v>1</v>
      </c>
      <c r="E45" s="53">
        <v>540000</v>
      </c>
      <c r="F45" s="54">
        <f t="shared" si="0"/>
        <v>540000</v>
      </c>
      <c r="G45" s="309"/>
      <c r="I45" s="18"/>
      <c r="J45" s="18"/>
      <c r="K45" s="18"/>
      <c r="L45" s="18"/>
      <c r="M45" s="19"/>
    </row>
    <row r="46" spans="1:13" ht="16.5" customHeight="1" x14ac:dyDescent="0.25">
      <c r="A46" s="51">
        <v>39</v>
      </c>
      <c r="B46" s="61" t="s">
        <v>97</v>
      </c>
      <c r="C46" s="66" t="s">
        <v>98</v>
      </c>
      <c r="D46" s="24">
        <v>150</v>
      </c>
      <c r="E46" s="53">
        <v>38000</v>
      </c>
      <c r="F46" s="54">
        <f t="shared" si="0"/>
        <v>5700000</v>
      </c>
      <c r="G46" s="309"/>
      <c r="I46" s="18"/>
      <c r="J46" s="18"/>
      <c r="K46" s="18"/>
      <c r="L46" s="18"/>
      <c r="M46" s="19"/>
    </row>
    <row r="47" spans="1:13" ht="16.5" customHeight="1" x14ac:dyDescent="0.25">
      <c r="A47" s="55">
        <v>40</v>
      </c>
      <c r="B47" s="61" t="s">
        <v>99</v>
      </c>
      <c r="C47" s="66" t="s">
        <v>98</v>
      </c>
      <c r="D47" s="24">
        <v>150</v>
      </c>
      <c r="E47" s="53">
        <v>42000</v>
      </c>
      <c r="F47" s="54">
        <f t="shared" si="0"/>
        <v>6300000</v>
      </c>
      <c r="G47" s="309"/>
      <c r="I47" s="18"/>
      <c r="J47" s="18"/>
      <c r="K47" s="18"/>
      <c r="L47" s="18"/>
      <c r="M47" s="19"/>
    </row>
    <row r="48" spans="1:13" ht="16.5" customHeight="1" x14ac:dyDescent="0.25">
      <c r="A48" s="51">
        <v>41</v>
      </c>
      <c r="B48" s="25" t="s">
        <v>100</v>
      </c>
      <c r="C48" s="57" t="s">
        <v>59</v>
      </c>
      <c r="D48" s="24">
        <v>15</v>
      </c>
      <c r="E48" s="53">
        <v>645000</v>
      </c>
      <c r="F48" s="54">
        <f t="shared" si="0"/>
        <v>9675000</v>
      </c>
      <c r="G48" s="309"/>
      <c r="I48" s="18"/>
      <c r="J48" s="18"/>
      <c r="K48" s="18"/>
      <c r="L48" s="18"/>
      <c r="M48" s="19"/>
    </row>
    <row r="49" spans="1:13" ht="16.5" customHeight="1" x14ac:dyDescent="0.25">
      <c r="A49" s="55">
        <v>42</v>
      </c>
      <c r="B49" s="25" t="s">
        <v>101</v>
      </c>
      <c r="C49" s="57" t="s">
        <v>59</v>
      </c>
      <c r="D49" s="24">
        <v>15</v>
      </c>
      <c r="E49" s="53">
        <v>765000</v>
      </c>
      <c r="F49" s="54">
        <f t="shared" si="0"/>
        <v>11475000</v>
      </c>
      <c r="G49" s="309"/>
      <c r="I49" s="18"/>
      <c r="J49" s="18"/>
      <c r="K49" s="18"/>
      <c r="L49" s="18"/>
      <c r="M49" s="19"/>
    </row>
    <row r="50" spans="1:13" ht="16.5" customHeight="1" x14ac:dyDescent="0.25">
      <c r="A50" s="51">
        <v>43</v>
      </c>
      <c r="B50" s="61" t="s">
        <v>102</v>
      </c>
      <c r="C50" s="58" t="s">
        <v>71</v>
      </c>
      <c r="D50" s="24">
        <v>20</v>
      </c>
      <c r="E50" s="53">
        <v>345000</v>
      </c>
      <c r="F50" s="54">
        <f t="shared" si="0"/>
        <v>6900000</v>
      </c>
      <c r="G50" s="309"/>
      <c r="I50" s="18"/>
      <c r="J50" s="18"/>
      <c r="K50" s="18"/>
      <c r="L50" s="18"/>
      <c r="M50" s="19"/>
    </row>
    <row r="51" spans="1:13" ht="16.5" customHeight="1" x14ac:dyDescent="0.25">
      <c r="A51" s="55">
        <v>44</v>
      </c>
      <c r="B51" s="61" t="s">
        <v>103</v>
      </c>
      <c r="C51" s="58" t="s">
        <v>71</v>
      </c>
      <c r="D51" s="24">
        <v>20</v>
      </c>
      <c r="E51" s="53">
        <v>345000</v>
      </c>
      <c r="F51" s="54">
        <f t="shared" si="0"/>
        <v>6900000</v>
      </c>
      <c r="G51" s="309"/>
      <c r="I51" s="18"/>
      <c r="J51" s="18"/>
      <c r="K51" s="18"/>
      <c r="L51" s="18"/>
      <c r="M51" s="19"/>
    </row>
    <row r="52" spans="1:13" ht="16.5" customHeight="1" x14ac:dyDescent="0.25">
      <c r="A52" s="51">
        <v>45</v>
      </c>
      <c r="B52" s="61" t="s">
        <v>104</v>
      </c>
      <c r="C52" s="58" t="s">
        <v>71</v>
      </c>
      <c r="D52" s="24">
        <v>20</v>
      </c>
      <c r="E52" s="53">
        <v>325000</v>
      </c>
      <c r="F52" s="54">
        <f t="shared" si="0"/>
        <v>6500000</v>
      </c>
      <c r="G52" s="309"/>
      <c r="I52" s="18"/>
      <c r="J52" s="18"/>
      <c r="K52" s="18"/>
      <c r="L52" s="18"/>
      <c r="M52" s="19"/>
    </row>
    <row r="53" spans="1:13" ht="16.5" customHeight="1" x14ac:dyDescent="0.25">
      <c r="A53" s="55">
        <v>46</v>
      </c>
      <c r="B53" s="61" t="s">
        <v>105</v>
      </c>
      <c r="C53" s="58" t="s">
        <v>71</v>
      </c>
      <c r="D53" s="24">
        <v>20</v>
      </c>
      <c r="E53" s="53">
        <v>325000</v>
      </c>
      <c r="F53" s="54">
        <f t="shared" si="0"/>
        <v>6500000</v>
      </c>
      <c r="G53" s="309"/>
      <c r="I53" s="18"/>
      <c r="J53" s="18"/>
      <c r="K53" s="18"/>
      <c r="L53" s="18"/>
      <c r="M53" s="19"/>
    </row>
    <row r="54" spans="1:13" ht="16.5" customHeight="1" x14ac:dyDescent="0.25">
      <c r="A54" s="51">
        <v>47</v>
      </c>
      <c r="B54" s="25" t="s">
        <v>106</v>
      </c>
      <c r="C54" s="57" t="s">
        <v>59</v>
      </c>
      <c r="D54" s="24">
        <v>5</v>
      </c>
      <c r="E54" s="53">
        <v>395000</v>
      </c>
      <c r="F54" s="54">
        <f t="shared" si="0"/>
        <v>1975000</v>
      </c>
      <c r="G54" s="309"/>
      <c r="I54" s="18"/>
      <c r="J54" s="18"/>
      <c r="K54" s="18"/>
      <c r="L54" s="18"/>
      <c r="M54" s="19"/>
    </row>
    <row r="55" spans="1:13" ht="16.5" customHeight="1" x14ac:dyDescent="0.25">
      <c r="A55" s="55">
        <v>48</v>
      </c>
      <c r="B55" s="25" t="s">
        <v>107</v>
      </c>
      <c r="C55" s="57" t="s">
        <v>59</v>
      </c>
      <c r="D55" s="24">
        <v>15</v>
      </c>
      <c r="E55" s="53">
        <v>345000</v>
      </c>
      <c r="F55" s="54">
        <f t="shared" si="0"/>
        <v>5175000</v>
      </c>
      <c r="G55" s="309"/>
      <c r="I55" s="18"/>
      <c r="J55" s="18"/>
      <c r="K55" s="18"/>
      <c r="L55" s="18"/>
      <c r="M55" s="19"/>
    </row>
    <row r="56" spans="1:13" ht="16.5" customHeight="1" x14ac:dyDescent="0.25">
      <c r="A56" s="51">
        <v>49</v>
      </c>
      <c r="B56" s="25" t="s">
        <v>108</v>
      </c>
      <c r="C56" s="57" t="s">
        <v>59</v>
      </c>
      <c r="D56" s="24">
        <v>15</v>
      </c>
      <c r="E56" s="53">
        <v>405000</v>
      </c>
      <c r="F56" s="54">
        <f t="shared" si="0"/>
        <v>6075000</v>
      </c>
      <c r="G56" s="309"/>
      <c r="I56" s="18"/>
      <c r="J56" s="18"/>
      <c r="K56" s="18"/>
      <c r="L56" s="18"/>
      <c r="M56" s="19"/>
    </row>
    <row r="57" spans="1:13" ht="16.5" customHeight="1" x14ac:dyDescent="0.25">
      <c r="A57" s="55">
        <v>50</v>
      </c>
      <c r="B57" s="61" t="s">
        <v>109</v>
      </c>
      <c r="C57" s="63" t="s">
        <v>39</v>
      </c>
      <c r="D57" s="24">
        <v>40</v>
      </c>
      <c r="E57" s="53">
        <v>11000</v>
      </c>
      <c r="F57" s="54">
        <f t="shared" si="0"/>
        <v>440000</v>
      </c>
      <c r="G57" s="309"/>
      <c r="I57" s="18"/>
      <c r="J57" s="18"/>
      <c r="K57" s="18"/>
      <c r="L57" s="18"/>
      <c r="M57" s="19"/>
    </row>
    <row r="58" spans="1:13" ht="16.5" customHeight="1" x14ac:dyDescent="0.25">
      <c r="A58" s="51">
        <v>51</v>
      </c>
      <c r="B58" s="25" t="s">
        <v>110</v>
      </c>
      <c r="C58" s="63" t="s">
        <v>39</v>
      </c>
      <c r="D58" s="24">
        <v>200</v>
      </c>
      <c r="E58" s="53">
        <v>4000</v>
      </c>
      <c r="F58" s="54">
        <f t="shared" si="0"/>
        <v>800000</v>
      </c>
      <c r="G58" s="309"/>
      <c r="I58" s="18"/>
      <c r="J58" s="18"/>
      <c r="K58" s="18"/>
      <c r="L58" s="18"/>
      <c r="M58" s="19"/>
    </row>
    <row r="59" spans="1:13" ht="16.5" customHeight="1" x14ac:dyDescent="0.25">
      <c r="A59" s="55">
        <v>52</v>
      </c>
      <c r="B59" s="25" t="s">
        <v>111</v>
      </c>
      <c r="C59" s="63" t="s">
        <v>39</v>
      </c>
      <c r="D59" s="24">
        <v>200</v>
      </c>
      <c r="E59" s="53">
        <v>6000</v>
      </c>
      <c r="F59" s="54">
        <f t="shared" si="0"/>
        <v>1200000</v>
      </c>
      <c r="G59" s="309"/>
      <c r="I59" s="18"/>
      <c r="J59" s="18"/>
      <c r="K59" s="18"/>
      <c r="L59" s="18"/>
      <c r="M59" s="19"/>
    </row>
    <row r="60" spans="1:13" ht="16.5" customHeight="1" x14ac:dyDescent="0.25">
      <c r="A60" s="51">
        <v>53</v>
      </c>
      <c r="B60" s="25" t="s">
        <v>112</v>
      </c>
      <c r="C60" s="63" t="s">
        <v>39</v>
      </c>
      <c r="D60" s="24">
        <v>200</v>
      </c>
      <c r="E60" s="53">
        <v>15000</v>
      </c>
      <c r="F60" s="54">
        <f t="shared" si="0"/>
        <v>3000000</v>
      </c>
      <c r="G60" s="309"/>
      <c r="I60" s="18"/>
      <c r="J60" s="18"/>
      <c r="K60" s="18"/>
      <c r="L60" s="18"/>
      <c r="M60" s="19"/>
    </row>
    <row r="61" spans="1:13" ht="16.5" customHeight="1" x14ac:dyDescent="0.25">
      <c r="A61" s="55">
        <v>54</v>
      </c>
      <c r="B61" s="61" t="s">
        <v>113</v>
      </c>
      <c r="C61" s="63" t="s">
        <v>38</v>
      </c>
      <c r="D61" s="24">
        <v>4</v>
      </c>
      <c r="E61" s="53">
        <v>140000</v>
      </c>
      <c r="F61" s="54">
        <f t="shared" si="0"/>
        <v>560000</v>
      </c>
      <c r="G61" s="309"/>
      <c r="I61" s="18"/>
      <c r="J61" s="18"/>
      <c r="K61" s="18"/>
      <c r="L61" s="18"/>
      <c r="M61" s="19"/>
    </row>
    <row r="62" spans="1:13" ht="16.5" customHeight="1" x14ac:dyDescent="0.25">
      <c r="A62" s="51">
        <v>55</v>
      </c>
      <c r="B62" s="56" t="s">
        <v>114</v>
      </c>
      <c r="C62" s="57" t="s">
        <v>37</v>
      </c>
      <c r="D62" s="24">
        <v>20</v>
      </c>
      <c r="E62" s="53">
        <v>285000</v>
      </c>
      <c r="F62" s="54">
        <f t="shared" si="0"/>
        <v>5700000</v>
      </c>
      <c r="G62" s="309"/>
      <c r="I62" s="18"/>
      <c r="J62" s="18"/>
      <c r="K62" s="18"/>
      <c r="L62" s="18"/>
      <c r="M62" s="19"/>
    </row>
    <row r="63" spans="1:13" ht="16.5" customHeight="1" x14ac:dyDescent="0.25">
      <c r="A63" s="55">
        <v>56</v>
      </c>
      <c r="B63" s="61" t="s">
        <v>115</v>
      </c>
      <c r="C63" s="52" t="s">
        <v>36</v>
      </c>
      <c r="D63" s="24">
        <v>200</v>
      </c>
      <c r="E63" s="53">
        <v>6000</v>
      </c>
      <c r="F63" s="54">
        <f t="shared" si="0"/>
        <v>1200000</v>
      </c>
      <c r="G63" s="309"/>
      <c r="I63" s="18"/>
      <c r="J63" s="18"/>
      <c r="K63" s="18"/>
      <c r="L63" s="18"/>
      <c r="M63" s="19"/>
    </row>
    <row r="64" spans="1:13" ht="16.5" customHeight="1" x14ac:dyDescent="0.25">
      <c r="A64" s="51">
        <v>57</v>
      </c>
      <c r="B64" s="25" t="s">
        <v>116</v>
      </c>
      <c r="C64" s="52" t="s">
        <v>98</v>
      </c>
      <c r="D64" s="24">
        <v>2</v>
      </c>
      <c r="E64" s="53">
        <v>380000</v>
      </c>
      <c r="F64" s="54">
        <f t="shared" si="0"/>
        <v>760000</v>
      </c>
      <c r="G64" s="309"/>
      <c r="I64" s="18"/>
      <c r="J64" s="18"/>
      <c r="K64" s="18"/>
      <c r="L64" s="18"/>
      <c r="M64" s="19"/>
    </row>
    <row r="65" spans="1:13" ht="16.5" customHeight="1" x14ac:dyDescent="0.25">
      <c r="A65" s="55">
        <v>58</v>
      </c>
      <c r="B65" s="25" t="s">
        <v>117</v>
      </c>
      <c r="C65" s="52" t="s">
        <v>98</v>
      </c>
      <c r="D65" s="24">
        <v>2</v>
      </c>
      <c r="E65" s="53">
        <v>380000</v>
      </c>
      <c r="F65" s="54">
        <f t="shared" si="0"/>
        <v>760000</v>
      </c>
      <c r="G65" s="309"/>
      <c r="I65" s="18"/>
      <c r="J65" s="18"/>
      <c r="K65" s="18"/>
      <c r="L65" s="18"/>
      <c r="M65" s="19"/>
    </row>
    <row r="66" spans="1:13" ht="16.5" customHeight="1" x14ac:dyDescent="0.25">
      <c r="A66" s="51">
        <v>59</v>
      </c>
      <c r="B66" s="25" t="s">
        <v>118</v>
      </c>
      <c r="C66" s="52" t="s">
        <v>98</v>
      </c>
      <c r="D66" s="24">
        <v>2</v>
      </c>
      <c r="E66" s="53">
        <v>380000</v>
      </c>
      <c r="F66" s="54">
        <f t="shared" si="0"/>
        <v>760000</v>
      </c>
      <c r="G66" s="309"/>
      <c r="I66" s="18"/>
      <c r="J66" s="18"/>
      <c r="K66" s="18"/>
      <c r="L66" s="18"/>
      <c r="M66" s="19"/>
    </row>
    <row r="67" spans="1:13" ht="16.5" customHeight="1" x14ac:dyDescent="0.25">
      <c r="A67" s="55">
        <v>60</v>
      </c>
      <c r="B67" s="25" t="s">
        <v>119</v>
      </c>
      <c r="C67" s="52" t="s">
        <v>98</v>
      </c>
      <c r="D67" s="24">
        <v>2</v>
      </c>
      <c r="E67" s="53">
        <v>380000</v>
      </c>
      <c r="F67" s="54">
        <f t="shared" si="0"/>
        <v>760000</v>
      </c>
      <c r="G67" s="309"/>
      <c r="I67" s="18"/>
      <c r="J67" s="18"/>
      <c r="K67" s="18"/>
      <c r="L67" s="18"/>
      <c r="M67" s="19"/>
    </row>
    <row r="68" spans="1:13" ht="16.5" customHeight="1" x14ac:dyDescent="0.25">
      <c r="A68" s="51">
        <v>61</v>
      </c>
      <c r="B68" s="25" t="s">
        <v>120</v>
      </c>
      <c r="C68" s="52" t="s">
        <v>98</v>
      </c>
      <c r="D68" s="24">
        <v>1</v>
      </c>
      <c r="E68" s="53">
        <v>380000</v>
      </c>
      <c r="F68" s="54">
        <f t="shared" si="0"/>
        <v>380000</v>
      </c>
      <c r="G68" s="309"/>
      <c r="I68" s="18"/>
      <c r="J68" s="18"/>
      <c r="K68" s="18"/>
      <c r="L68" s="18"/>
      <c r="M68" s="19"/>
    </row>
    <row r="69" spans="1:13" ht="16.5" customHeight="1" x14ac:dyDescent="0.25">
      <c r="A69" s="55">
        <v>62</v>
      </c>
      <c r="B69" s="61" t="s">
        <v>121</v>
      </c>
      <c r="C69" s="52" t="s">
        <v>98</v>
      </c>
      <c r="D69" s="24">
        <v>1</v>
      </c>
      <c r="E69" s="53">
        <v>380000</v>
      </c>
      <c r="F69" s="54">
        <f t="shared" si="0"/>
        <v>380000</v>
      </c>
      <c r="G69" s="309"/>
      <c r="I69" s="18"/>
      <c r="J69" s="18"/>
      <c r="K69" s="18"/>
      <c r="L69" s="18"/>
      <c r="M69" s="19"/>
    </row>
    <row r="70" spans="1:13" ht="15.75" x14ac:dyDescent="0.25">
      <c r="A70" s="51">
        <v>63</v>
      </c>
      <c r="B70" s="25" t="s">
        <v>122</v>
      </c>
      <c r="C70" s="52" t="s">
        <v>98</v>
      </c>
      <c r="D70" s="24">
        <v>1</v>
      </c>
      <c r="E70" s="53">
        <v>380000</v>
      </c>
      <c r="F70" s="54">
        <f t="shared" si="0"/>
        <v>380000</v>
      </c>
      <c r="G70" s="309"/>
      <c r="I70" s="18"/>
      <c r="J70" s="18"/>
      <c r="K70" s="18"/>
      <c r="L70" s="18"/>
      <c r="M70" s="19"/>
    </row>
    <row r="71" spans="1:13" ht="15.75" x14ac:dyDescent="0.25">
      <c r="A71" s="55">
        <v>64</v>
      </c>
      <c r="B71" s="61" t="s">
        <v>123</v>
      </c>
      <c r="C71" s="52" t="s">
        <v>98</v>
      </c>
      <c r="D71" s="24">
        <v>1</v>
      </c>
      <c r="E71" s="53">
        <v>380000</v>
      </c>
      <c r="F71" s="54">
        <f t="shared" si="0"/>
        <v>380000</v>
      </c>
      <c r="G71" s="309"/>
      <c r="I71" s="18"/>
      <c r="J71" s="18"/>
      <c r="K71" s="18"/>
      <c r="L71" s="18"/>
      <c r="M71" s="19"/>
    </row>
    <row r="72" spans="1:13" ht="15.75" x14ac:dyDescent="0.25">
      <c r="A72" s="51">
        <v>65</v>
      </c>
      <c r="B72" s="25" t="s">
        <v>124</v>
      </c>
      <c r="C72" s="52" t="s">
        <v>98</v>
      </c>
      <c r="D72" s="24">
        <v>2</v>
      </c>
      <c r="E72" s="53">
        <v>380000</v>
      </c>
      <c r="F72" s="54">
        <f t="shared" si="0"/>
        <v>760000</v>
      </c>
      <c r="G72" s="309"/>
      <c r="I72" s="18"/>
      <c r="J72" s="18"/>
      <c r="K72" s="18"/>
      <c r="L72" s="18"/>
      <c r="M72" s="19"/>
    </row>
    <row r="73" spans="1:13" ht="15.75" x14ac:dyDescent="0.25">
      <c r="A73" s="55">
        <v>66</v>
      </c>
      <c r="B73" s="25" t="s">
        <v>125</v>
      </c>
      <c r="C73" s="52" t="s">
        <v>98</v>
      </c>
      <c r="D73" s="24">
        <v>2</v>
      </c>
      <c r="E73" s="53">
        <v>380000</v>
      </c>
      <c r="F73" s="54">
        <f t="shared" ref="F73:F136" si="1">D73*E73</f>
        <v>760000</v>
      </c>
      <c r="G73" s="309"/>
      <c r="I73" s="18"/>
      <c r="J73" s="18"/>
      <c r="K73" s="18"/>
      <c r="L73" s="18"/>
      <c r="M73" s="19"/>
    </row>
    <row r="74" spans="1:13" ht="15.75" x14ac:dyDescent="0.25">
      <c r="A74" s="51">
        <v>67</v>
      </c>
      <c r="B74" s="25" t="s">
        <v>126</v>
      </c>
      <c r="C74" s="52" t="s">
        <v>98</v>
      </c>
      <c r="D74" s="24">
        <v>2</v>
      </c>
      <c r="E74" s="53">
        <v>380000</v>
      </c>
      <c r="F74" s="54">
        <f t="shared" si="1"/>
        <v>760000</v>
      </c>
      <c r="G74" s="309"/>
      <c r="I74" s="18"/>
      <c r="J74" s="18"/>
      <c r="K74" s="18"/>
      <c r="L74" s="18"/>
      <c r="M74" s="19"/>
    </row>
    <row r="75" spans="1:13" ht="15.75" x14ac:dyDescent="0.25">
      <c r="A75" s="55">
        <v>68</v>
      </c>
      <c r="B75" s="25" t="s">
        <v>127</v>
      </c>
      <c r="C75" s="52" t="s">
        <v>98</v>
      </c>
      <c r="D75" s="24">
        <v>2</v>
      </c>
      <c r="E75" s="53">
        <v>380000</v>
      </c>
      <c r="F75" s="54">
        <f t="shared" si="1"/>
        <v>760000</v>
      </c>
      <c r="G75" s="309"/>
      <c r="I75" s="18"/>
      <c r="J75" s="18"/>
      <c r="K75" s="18"/>
      <c r="L75" s="18"/>
      <c r="M75" s="19"/>
    </row>
    <row r="76" spans="1:13" ht="15.75" x14ac:dyDescent="0.25">
      <c r="A76" s="51">
        <v>69</v>
      </c>
      <c r="B76" s="25" t="s">
        <v>128</v>
      </c>
      <c r="C76" s="52" t="s">
        <v>98</v>
      </c>
      <c r="D76" s="24">
        <v>1</v>
      </c>
      <c r="E76" s="53">
        <v>380000</v>
      </c>
      <c r="F76" s="54">
        <f t="shared" si="1"/>
        <v>380000</v>
      </c>
      <c r="G76" s="309"/>
      <c r="I76" s="18"/>
      <c r="J76" s="18"/>
      <c r="K76" s="18"/>
      <c r="L76" s="18"/>
      <c r="M76" s="19"/>
    </row>
    <row r="77" spans="1:13" ht="15.75" x14ac:dyDescent="0.25">
      <c r="A77" s="55">
        <v>70</v>
      </c>
      <c r="B77" s="25" t="s">
        <v>129</v>
      </c>
      <c r="C77" s="52" t="s">
        <v>98</v>
      </c>
      <c r="D77" s="24">
        <v>1</v>
      </c>
      <c r="E77" s="53">
        <v>380000</v>
      </c>
      <c r="F77" s="54">
        <f t="shared" si="1"/>
        <v>380000</v>
      </c>
      <c r="G77" s="309"/>
      <c r="I77" s="18"/>
      <c r="J77" s="18"/>
      <c r="K77" s="18"/>
      <c r="L77" s="18"/>
      <c r="M77" s="19"/>
    </row>
    <row r="78" spans="1:13" ht="15.75" x14ac:dyDescent="0.25">
      <c r="A78" s="51">
        <v>71</v>
      </c>
      <c r="B78" s="61" t="s">
        <v>130</v>
      </c>
      <c r="C78" s="52" t="s">
        <v>98</v>
      </c>
      <c r="D78" s="24">
        <v>2</v>
      </c>
      <c r="E78" s="53">
        <v>380000</v>
      </c>
      <c r="F78" s="54">
        <f t="shared" si="1"/>
        <v>760000</v>
      </c>
      <c r="G78" s="309"/>
      <c r="I78" s="18"/>
      <c r="J78" s="18"/>
      <c r="K78" s="18"/>
      <c r="L78" s="18"/>
      <c r="M78" s="19"/>
    </row>
    <row r="79" spans="1:13" ht="15.75" x14ac:dyDescent="0.25">
      <c r="A79" s="55">
        <v>72</v>
      </c>
      <c r="B79" s="25" t="s">
        <v>131</v>
      </c>
      <c r="C79" s="52" t="s">
        <v>98</v>
      </c>
      <c r="D79" s="24">
        <v>1</v>
      </c>
      <c r="E79" s="53">
        <v>380000</v>
      </c>
      <c r="F79" s="54">
        <f t="shared" si="1"/>
        <v>380000</v>
      </c>
      <c r="G79" s="309"/>
      <c r="I79" s="18"/>
      <c r="J79" s="18"/>
      <c r="K79" s="18"/>
      <c r="L79" s="18"/>
      <c r="M79" s="19"/>
    </row>
    <row r="80" spans="1:13" ht="15.75" x14ac:dyDescent="0.25">
      <c r="A80" s="51">
        <v>73</v>
      </c>
      <c r="B80" s="25" t="s">
        <v>132</v>
      </c>
      <c r="C80" s="52" t="s">
        <v>98</v>
      </c>
      <c r="D80" s="24">
        <v>1</v>
      </c>
      <c r="E80" s="53">
        <v>380000</v>
      </c>
      <c r="F80" s="54">
        <f t="shared" si="1"/>
        <v>380000</v>
      </c>
      <c r="G80" s="309"/>
      <c r="I80" s="18"/>
      <c r="J80" s="18"/>
      <c r="K80" s="18"/>
      <c r="L80" s="18"/>
      <c r="M80" s="19"/>
    </row>
    <row r="81" spans="1:13" ht="15.75" x14ac:dyDescent="0.25">
      <c r="A81" s="55">
        <v>74</v>
      </c>
      <c r="B81" s="25" t="s">
        <v>133</v>
      </c>
      <c r="C81" s="52" t="s">
        <v>98</v>
      </c>
      <c r="D81" s="24">
        <v>2</v>
      </c>
      <c r="E81" s="53">
        <v>380000</v>
      </c>
      <c r="F81" s="54">
        <f t="shared" si="1"/>
        <v>760000</v>
      </c>
      <c r="G81" s="309"/>
      <c r="I81" s="18"/>
      <c r="J81" s="18"/>
      <c r="K81" s="18"/>
      <c r="L81" s="18"/>
      <c r="M81" s="19"/>
    </row>
    <row r="82" spans="1:13" ht="15.75" x14ac:dyDescent="0.25">
      <c r="A82" s="51">
        <v>75</v>
      </c>
      <c r="B82" s="25" t="s">
        <v>134</v>
      </c>
      <c r="C82" s="52" t="s">
        <v>98</v>
      </c>
      <c r="D82" s="24">
        <v>2</v>
      </c>
      <c r="E82" s="53">
        <v>380000</v>
      </c>
      <c r="F82" s="54">
        <f t="shared" si="1"/>
        <v>760000</v>
      </c>
      <c r="G82" s="309"/>
      <c r="I82" s="18"/>
      <c r="J82" s="18"/>
      <c r="K82" s="18"/>
      <c r="L82" s="18"/>
      <c r="M82" s="19"/>
    </row>
    <row r="83" spans="1:13" ht="15.75" x14ac:dyDescent="0.25">
      <c r="A83" s="55">
        <v>76</v>
      </c>
      <c r="B83" s="25" t="s">
        <v>135</v>
      </c>
      <c r="C83" s="52" t="s">
        <v>98</v>
      </c>
      <c r="D83" s="24">
        <v>2</v>
      </c>
      <c r="E83" s="53">
        <v>380000</v>
      </c>
      <c r="F83" s="54">
        <f t="shared" si="1"/>
        <v>760000</v>
      </c>
      <c r="G83" s="309"/>
      <c r="I83" s="18"/>
      <c r="J83" s="18"/>
      <c r="K83" s="18"/>
      <c r="L83" s="18"/>
      <c r="M83" s="19"/>
    </row>
    <row r="84" spans="1:13" ht="15.75" x14ac:dyDescent="0.25">
      <c r="A84" s="51">
        <v>77</v>
      </c>
      <c r="B84" s="25" t="s">
        <v>136</v>
      </c>
      <c r="C84" s="52" t="s">
        <v>98</v>
      </c>
      <c r="D84" s="24">
        <v>2</v>
      </c>
      <c r="E84" s="53">
        <v>380000</v>
      </c>
      <c r="F84" s="54">
        <f t="shared" si="1"/>
        <v>760000</v>
      </c>
      <c r="G84" s="309"/>
      <c r="I84" s="18"/>
      <c r="J84" s="18"/>
      <c r="K84" s="18"/>
      <c r="L84" s="18"/>
      <c r="M84" s="19"/>
    </row>
    <row r="85" spans="1:13" ht="15.75" x14ac:dyDescent="0.25">
      <c r="A85" s="55">
        <v>78</v>
      </c>
      <c r="B85" s="25" t="s">
        <v>137</v>
      </c>
      <c r="C85" s="52" t="s">
        <v>98</v>
      </c>
      <c r="D85" s="24">
        <v>1</v>
      </c>
      <c r="E85" s="53">
        <v>380000</v>
      </c>
      <c r="F85" s="54">
        <f t="shared" si="1"/>
        <v>380000</v>
      </c>
      <c r="G85" s="309"/>
      <c r="I85" s="18"/>
      <c r="J85" s="18"/>
      <c r="K85" s="18"/>
      <c r="L85" s="18"/>
      <c r="M85" s="19"/>
    </row>
    <row r="86" spans="1:13" ht="15.75" x14ac:dyDescent="0.25">
      <c r="A86" s="51">
        <v>79</v>
      </c>
      <c r="B86" s="25" t="s">
        <v>138</v>
      </c>
      <c r="C86" s="52" t="s">
        <v>98</v>
      </c>
      <c r="D86" s="24">
        <v>1</v>
      </c>
      <c r="E86" s="53">
        <v>380000</v>
      </c>
      <c r="F86" s="54">
        <f t="shared" si="1"/>
        <v>380000</v>
      </c>
      <c r="G86" s="309"/>
      <c r="I86" s="18"/>
      <c r="J86" s="18"/>
      <c r="K86" s="18"/>
      <c r="L86" s="18"/>
      <c r="M86" s="19"/>
    </row>
    <row r="87" spans="1:13" ht="15.75" x14ac:dyDescent="0.25">
      <c r="A87" s="55">
        <v>80</v>
      </c>
      <c r="B87" s="25" t="s">
        <v>139</v>
      </c>
      <c r="C87" s="52" t="s">
        <v>98</v>
      </c>
      <c r="D87" s="24">
        <v>1</v>
      </c>
      <c r="E87" s="53">
        <v>380000</v>
      </c>
      <c r="F87" s="54">
        <f t="shared" si="1"/>
        <v>380000</v>
      </c>
      <c r="G87" s="309"/>
      <c r="I87" s="18"/>
      <c r="J87" s="18"/>
      <c r="K87" s="18"/>
      <c r="L87" s="18"/>
      <c r="M87" s="19"/>
    </row>
    <row r="88" spans="1:13" ht="15.75" x14ac:dyDescent="0.25">
      <c r="A88" s="51">
        <v>81</v>
      </c>
      <c r="B88" s="25" t="s">
        <v>140</v>
      </c>
      <c r="C88" s="52" t="s">
        <v>98</v>
      </c>
      <c r="D88" s="24">
        <v>1</v>
      </c>
      <c r="E88" s="53">
        <v>380000</v>
      </c>
      <c r="F88" s="54">
        <f t="shared" si="1"/>
        <v>380000</v>
      </c>
      <c r="G88" s="309"/>
      <c r="I88" s="18"/>
      <c r="J88" s="18"/>
      <c r="K88" s="18"/>
      <c r="L88" s="18"/>
      <c r="M88" s="19"/>
    </row>
    <row r="89" spans="1:13" ht="15.75" x14ac:dyDescent="0.25">
      <c r="A89" s="55">
        <v>82</v>
      </c>
      <c r="B89" s="25" t="s">
        <v>141</v>
      </c>
      <c r="C89" s="52" t="s">
        <v>98</v>
      </c>
      <c r="D89" s="24">
        <v>2</v>
      </c>
      <c r="E89" s="53">
        <v>380000</v>
      </c>
      <c r="F89" s="54">
        <f t="shared" si="1"/>
        <v>760000</v>
      </c>
      <c r="G89" s="309"/>
      <c r="I89" s="18"/>
      <c r="J89" s="18"/>
      <c r="K89" s="18"/>
      <c r="L89" s="18"/>
      <c r="M89" s="19"/>
    </row>
    <row r="90" spans="1:13" ht="15.75" x14ac:dyDescent="0.25">
      <c r="A90" s="51">
        <v>83</v>
      </c>
      <c r="B90" s="25" t="s">
        <v>142</v>
      </c>
      <c r="C90" s="52" t="s">
        <v>98</v>
      </c>
      <c r="D90" s="24">
        <v>1</v>
      </c>
      <c r="E90" s="53">
        <v>380000</v>
      </c>
      <c r="F90" s="54">
        <f t="shared" si="1"/>
        <v>380000</v>
      </c>
      <c r="G90" s="309"/>
      <c r="I90" s="18"/>
      <c r="J90" s="18"/>
      <c r="K90" s="18"/>
      <c r="L90" s="18"/>
      <c r="M90" s="19"/>
    </row>
    <row r="91" spans="1:13" ht="15.75" x14ac:dyDescent="0.25">
      <c r="A91" s="55">
        <v>84</v>
      </c>
      <c r="B91" s="25" t="s">
        <v>143</v>
      </c>
      <c r="C91" s="52" t="s">
        <v>98</v>
      </c>
      <c r="D91" s="24">
        <v>1</v>
      </c>
      <c r="E91" s="53">
        <v>380000</v>
      </c>
      <c r="F91" s="54">
        <f t="shared" si="1"/>
        <v>380000</v>
      </c>
      <c r="G91" s="309"/>
      <c r="I91" s="18"/>
      <c r="J91" s="18"/>
      <c r="K91" s="18"/>
      <c r="L91" s="18"/>
      <c r="M91" s="19"/>
    </row>
    <row r="92" spans="1:13" ht="15.75" x14ac:dyDescent="0.25">
      <c r="A92" s="51">
        <v>85</v>
      </c>
      <c r="B92" s="25" t="s">
        <v>144</v>
      </c>
      <c r="C92" s="52" t="s">
        <v>36</v>
      </c>
      <c r="D92" s="24">
        <v>200</v>
      </c>
      <c r="E92" s="53">
        <v>6500</v>
      </c>
      <c r="F92" s="54">
        <f t="shared" si="1"/>
        <v>1300000</v>
      </c>
      <c r="G92" s="309"/>
      <c r="I92" s="18"/>
      <c r="J92" s="18"/>
      <c r="K92" s="18"/>
      <c r="L92" s="18"/>
      <c r="M92" s="19"/>
    </row>
    <row r="93" spans="1:13" ht="15.75" x14ac:dyDescent="0.25">
      <c r="A93" s="55">
        <v>86</v>
      </c>
      <c r="B93" s="25" t="s">
        <v>145</v>
      </c>
      <c r="C93" s="52" t="s">
        <v>36</v>
      </c>
      <c r="D93" s="24">
        <v>200</v>
      </c>
      <c r="E93" s="53">
        <v>2000</v>
      </c>
      <c r="F93" s="54">
        <f t="shared" si="1"/>
        <v>400000</v>
      </c>
      <c r="G93" s="309"/>
      <c r="I93" s="18"/>
      <c r="J93" s="18"/>
      <c r="K93" s="18"/>
      <c r="L93" s="18"/>
      <c r="M93" s="19"/>
    </row>
    <row r="94" spans="1:13" ht="31.5" x14ac:dyDescent="0.25">
      <c r="A94" s="51">
        <v>87</v>
      </c>
      <c r="B94" s="61" t="s">
        <v>146</v>
      </c>
      <c r="C94" s="63" t="s">
        <v>38</v>
      </c>
      <c r="D94" s="24">
        <v>5</v>
      </c>
      <c r="E94" s="53">
        <v>55000</v>
      </c>
      <c r="F94" s="54">
        <f t="shared" si="1"/>
        <v>275000</v>
      </c>
      <c r="G94" s="309"/>
      <c r="I94" s="18"/>
      <c r="J94" s="18"/>
      <c r="K94" s="18"/>
      <c r="L94" s="18"/>
      <c r="M94" s="19"/>
    </row>
    <row r="95" spans="1:13" ht="15.75" x14ac:dyDescent="0.25">
      <c r="A95" s="55">
        <v>88</v>
      </c>
      <c r="B95" s="25" t="s">
        <v>147</v>
      </c>
      <c r="C95" s="52" t="s">
        <v>36</v>
      </c>
      <c r="D95" s="24">
        <v>100</v>
      </c>
      <c r="E95" s="53">
        <v>3000</v>
      </c>
      <c r="F95" s="54">
        <f t="shared" si="1"/>
        <v>300000</v>
      </c>
      <c r="G95" s="309"/>
      <c r="I95" s="18"/>
      <c r="J95" s="18"/>
      <c r="K95" s="18"/>
      <c r="L95" s="18"/>
      <c r="M95" s="19"/>
    </row>
    <row r="96" spans="1:13" ht="15.75" x14ac:dyDescent="0.25">
      <c r="A96" s="51">
        <v>89</v>
      </c>
      <c r="B96" s="61" t="s">
        <v>148</v>
      </c>
      <c r="C96" s="63" t="s">
        <v>39</v>
      </c>
      <c r="D96" s="24">
        <v>30</v>
      </c>
      <c r="E96" s="53">
        <v>45000</v>
      </c>
      <c r="F96" s="54">
        <f t="shared" si="1"/>
        <v>1350000</v>
      </c>
      <c r="G96" s="309"/>
      <c r="I96" s="18"/>
      <c r="J96" s="18"/>
      <c r="K96" s="18"/>
      <c r="L96" s="18"/>
      <c r="M96" s="19"/>
    </row>
    <row r="97" spans="1:13" ht="15.75" x14ac:dyDescent="0.25">
      <c r="A97" s="55">
        <v>90</v>
      </c>
      <c r="B97" s="25" t="s">
        <v>149</v>
      </c>
      <c r="C97" s="52" t="s">
        <v>36</v>
      </c>
      <c r="D97" s="24">
        <v>100</v>
      </c>
      <c r="E97" s="53">
        <v>18000</v>
      </c>
      <c r="F97" s="54">
        <f t="shared" si="1"/>
        <v>1800000</v>
      </c>
      <c r="G97" s="309"/>
      <c r="I97" s="18"/>
      <c r="J97" s="18"/>
      <c r="K97" s="18"/>
      <c r="L97" s="18"/>
      <c r="M97" s="19"/>
    </row>
    <row r="98" spans="1:13" ht="15.75" x14ac:dyDescent="0.25">
      <c r="A98" s="51">
        <v>91</v>
      </c>
      <c r="B98" s="25" t="s">
        <v>150</v>
      </c>
      <c r="C98" s="52" t="s">
        <v>36</v>
      </c>
      <c r="D98" s="24">
        <v>200</v>
      </c>
      <c r="E98" s="53">
        <v>7500</v>
      </c>
      <c r="F98" s="54">
        <f t="shared" si="1"/>
        <v>1500000</v>
      </c>
      <c r="G98" s="309"/>
      <c r="I98" s="18"/>
      <c r="J98" s="18"/>
      <c r="K98" s="18"/>
      <c r="L98" s="18"/>
      <c r="M98" s="19"/>
    </row>
    <row r="99" spans="1:13" ht="15.75" x14ac:dyDescent="0.25">
      <c r="A99" s="55">
        <v>92</v>
      </c>
      <c r="B99" s="61" t="s">
        <v>151</v>
      </c>
      <c r="C99" s="52" t="s">
        <v>36</v>
      </c>
      <c r="D99" s="24">
        <v>300</v>
      </c>
      <c r="E99" s="53">
        <v>3000</v>
      </c>
      <c r="F99" s="54">
        <f t="shared" si="1"/>
        <v>900000</v>
      </c>
      <c r="G99" s="309"/>
      <c r="I99" s="18"/>
      <c r="J99" s="18"/>
      <c r="K99" s="18"/>
      <c r="L99" s="18"/>
      <c r="M99" s="19"/>
    </row>
    <row r="100" spans="1:13" ht="15.75" x14ac:dyDescent="0.25">
      <c r="A100" s="51">
        <v>93</v>
      </c>
      <c r="B100" s="25" t="s">
        <v>152</v>
      </c>
      <c r="C100" s="52" t="s">
        <v>36</v>
      </c>
      <c r="D100" s="24">
        <v>50</v>
      </c>
      <c r="E100" s="53">
        <v>35000</v>
      </c>
      <c r="F100" s="54">
        <f t="shared" si="1"/>
        <v>1750000</v>
      </c>
      <c r="G100" s="309"/>
      <c r="I100" s="18"/>
      <c r="J100" s="18"/>
      <c r="K100" s="18"/>
      <c r="L100" s="18"/>
      <c r="M100" s="19"/>
    </row>
    <row r="101" spans="1:13" ht="15.75" x14ac:dyDescent="0.25">
      <c r="A101" s="55">
        <v>94</v>
      </c>
      <c r="B101" s="25" t="s">
        <v>153</v>
      </c>
      <c r="C101" s="52" t="s">
        <v>36</v>
      </c>
      <c r="D101" s="24">
        <v>300</v>
      </c>
      <c r="E101" s="53">
        <v>3000</v>
      </c>
      <c r="F101" s="54">
        <f t="shared" si="1"/>
        <v>900000</v>
      </c>
      <c r="G101" s="309"/>
      <c r="I101" s="18"/>
      <c r="J101" s="18"/>
      <c r="K101" s="18"/>
      <c r="L101" s="18"/>
      <c r="M101" s="19"/>
    </row>
    <row r="102" spans="1:13" ht="15.75" x14ac:dyDescent="0.25">
      <c r="A102" s="51">
        <v>95</v>
      </c>
      <c r="B102" s="25" t="s">
        <v>154</v>
      </c>
      <c r="C102" s="52" t="s">
        <v>36</v>
      </c>
      <c r="D102" s="24">
        <v>50</v>
      </c>
      <c r="E102" s="53">
        <v>4000</v>
      </c>
      <c r="F102" s="54">
        <f t="shared" si="1"/>
        <v>200000</v>
      </c>
      <c r="G102" s="309"/>
      <c r="I102" s="18"/>
      <c r="J102" s="18"/>
      <c r="K102" s="18"/>
      <c r="L102" s="18"/>
      <c r="M102" s="19"/>
    </row>
    <row r="103" spans="1:13" ht="15.75" x14ac:dyDescent="0.25">
      <c r="A103" s="55">
        <v>96</v>
      </c>
      <c r="B103" s="25" t="s">
        <v>155</v>
      </c>
      <c r="C103" s="52" t="s">
        <v>36</v>
      </c>
      <c r="D103" s="24">
        <v>1000</v>
      </c>
      <c r="E103" s="53">
        <v>3000</v>
      </c>
      <c r="F103" s="54">
        <f t="shared" si="1"/>
        <v>3000000</v>
      </c>
      <c r="G103" s="309"/>
      <c r="I103" s="18"/>
      <c r="J103" s="18"/>
      <c r="K103" s="18"/>
      <c r="L103" s="18"/>
      <c r="M103" s="19"/>
    </row>
    <row r="104" spans="1:13" ht="15.75" x14ac:dyDescent="0.25">
      <c r="A104" s="51">
        <v>97</v>
      </c>
      <c r="B104" s="25" t="s">
        <v>156</v>
      </c>
      <c r="C104" s="52" t="s">
        <v>36</v>
      </c>
      <c r="D104" s="24">
        <v>300</v>
      </c>
      <c r="E104" s="53">
        <v>3000</v>
      </c>
      <c r="F104" s="54">
        <f t="shared" si="1"/>
        <v>900000</v>
      </c>
      <c r="G104" s="309"/>
      <c r="I104" s="18"/>
      <c r="J104" s="18"/>
      <c r="K104" s="18"/>
      <c r="L104" s="18"/>
      <c r="M104" s="19"/>
    </row>
    <row r="105" spans="1:13" ht="15.75" x14ac:dyDescent="0.25">
      <c r="A105" s="55">
        <v>98</v>
      </c>
      <c r="B105" s="25" t="s">
        <v>157</v>
      </c>
      <c r="C105" s="63" t="s">
        <v>39</v>
      </c>
      <c r="D105" s="24">
        <v>100</v>
      </c>
      <c r="E105" s="53">
        <v>7000</v>
      </c>
      <c r="F105" s="54">
        <f t="shared" si="1"/>
        <v>700000</v>
      </c>
      <c r="G105" s="309"/>
      <c r="I105" s="18"/>
      <c r="J105" s="18"/>
      <c r="K105" s="18"/>
      <c r="L105" s="18"/>
      <c r="M105" s="19"/>
    </row>
    <row r="106" spans="1:13" ht="15.75" x14ac:dyDescent="0.25">
      <c r="A106" s="51">
        <v>99</v>
      </c>
      <c r="B106" s="25" t="s">
        <v>158</v>
      </c>
      <c r="C106" s="63" t="s">
        <v>39</v>
      </c>
      <c r="D106" s="24">
        <v>100</v>
      </c>
      <c r="E106" s="53">
        <v>10000</v>
      </c>
      <c r="F106" s="54">
        <f t="shared" si="1"/>
        <v>1000000</v>
      </c>
      <c r="G106" s="309"/>
      <c r="I106" s="18"/>
      <c r="J106" s="18"/>
      <c r="K106" s="18"/>
      <c r="L106" s="18"/>
      <c r="M106" s="19"/>
    </row>
    <row r="107" spans="1:13" ht="15.75" x14ac:dyDescent="0.25">
      <c r="A107" s="55">
        <v>100</v>
      </c>
      <c r="B107" s="56" t="s">
        <v>159</v>
      </c>
      <c r="C107" s="57" t="s">
        <v>38</v>
      </c>
      <c r="D107" s="24">
        <v>4</v>
      </c>
      <c r="E107" s="53">
        <v>750000</v>
      </c>
      <c r="F107" s="54">
        <f t="shared" si="1"/>
        <v>3000000</v>
      </c>
      <c r="G107" s="309"/>
      <c r="I107" s="18"/>
      <c r="J107" s="18"/>
      <c r="K107" s="18"/>
      <c r="L107" s="18"/>
      <c r="M107" s="19"/>
    </row>
    <row r="108" spans="1:13" ht="15.75" x14ac:dyDescent="0.25">
      <c r="A108" s="51">
        <v>101</v>
      </c>
      <c r="B108" s="56" t="s">
        <v>160</v>
      </c>
      <c r="C108" s="57" t="s">
        <v>38</v>
      </c>
      <c r="D108" s="24">
        <v>3</v>
      </c>
      <c r="E108" s="53">
        <v>850000</v>
      </c>
      <c r="F108" s="54">
        <f t="shared" si="1"/>
        <v>2550000</v>
      </c>
      <c r="G108" s="309"/>
      <c r="I108" s="18"/>
      <c r="J108" s="18"/>
      <c r="K108" s="18"/>
      <c r="L108" s="18"/>
      <c r="M108" s="19"/>
    </row>
    <row r="109" spans="1:13" ht="15.75" x14ac:dyDescent="0.25">
      <c r="A109" s="55">
        <v>102</v>
      </c>
      <c r="B109" s="25" t="s">
        <v>161</v>
      </c>
      <c r="C109" s="52" t="s">
        <v>39</v>
      </c>
      <c r="D109" s="24">
        <v>20</v>
      </c>
      <c r="E109" s="53">
        <v>450000</v>
      </c>
      <c r="F109" s="54">
        <f t="shared" si="1"/>
        <v>9000000</v>
      </c>
      <c r="G109" s="309"/>
      <c r="I109" s="18"/>
      <c r="J109" s="18"/>
      <c r="K109" s="18"/>
      <c r="L109" s="18"/>
      <c r="M109" s="19"/>
    </row>
    <row r="110" spans="1:13" ht="29.25" customHeight="1" x14ac:dyDescent="0.25">
      <c r="A110" s="51">
        <v>103</v>
      </c>
      <c r="B110" s="25" t="s">
        <v>162</v>
      </c>
      <c r="C110" s="67" t="s">
        <v>163</v>
      </c>
      <c r="D110" s="24">
        <v>2</v>
      </c>
      <c r="E110" s="53">
        <v>8659000</v>
      </c>
      <c r="F110" s="54">
        <f t="shared" si="1"/>
        <v>17318000</v>
      </c>
      <c r="G110" s="309"/>
      <c r="I110" s="18"/>
      <c r="J110" s="18"/>
      <c r="K110" s="18"/>
      <c r="L110" s="18"/>
      <c r="M110" s="19"/>
    </row>
    <row r="111" spans="1:13" ht="15.75" x14ac:dyDescent="0.25">
      <c r="A111" s="55">
        <v>104</v>
      </c>
      <c r="B111" s="56" t="s">
        <v>164</v>
      </c>
      <c r="C111" s="57" t="s">
        <v>165</v>
      </c>
      <c r="D111" s="24">
        <v>40</v>
      </c>
      <c r="E111" s="53">
        <v>9500</v>
      </c>
      <c r="F111" s="54">
        <f t="shared" si="1"/>
        <v>380000</v>
      </c>
      <c r="G111" s="309"/>
      <c r="I111" s="18"/>
      <c r="J111" s="18"/>
      <c r="K111" s="18"/>
      <c r="L111" s="18"/>
      <c r="M111" s="19"/>
    </row>
    <row r="112" spans="1:13" ht="15.75" x14ac:dyDescent="0.25">
      <c r="A112" s="51">
        <v>105</v>
      </c>
      <c r="B112" s="56" t="s">
        <v>166</v>
      </c>
      <c r="C112" s="57" t="s">
        <v>165</v>
      </c>
      <c r="D112" s="24">
        <v>40</v>
      </c>
      <c r="E112" s="53">
        <v>20000</v>
      </c>
      <c r="F112" s="54">
        <f t="shared" si="1"/>
        <v>800000</v>
      </c>
      <c r="G112" s="309"/>
      <c r="I112" s="18"/>
      <c r="J112" s="18"/>
      <c r="K112" s="18"/>
      <c r="L112" s="18"/>
      <c r="M112" s="19"/>
    </row>
    <row r="113" spans="1:13" ht="15.75" x14ac:dyDescent="0.25">
      <c r="A113" s="55">
        <v>106</v>
      </c>
      <c r="B113" s="61" t="s">
        <v>167</v>
      </c>
      <c r="C113" s="57" t="s">
        <v>165</v>
      </c>
      <c r="D113" s="24">
        <v>50</v>
      </c>
      <c r="E113" s="53">
        <v>15000</v>
      </c>
      <c r="F113" s="54">
        <f t="shared" si="1"/>
        <v>750000</v>
      </c>
      <c r="G113" s="309"/>
      <c r="I113" s="18"/>
      <c r="J113" s="18"/>
      <c r="K113" s="18"/>
      <c r="L113" s="18"/>
      <c r="M113" s="19"/>
    </row>
    <row r="114" spans="1:13" ht="15.75" x14ac:dyDescent="0.25">
      <c r="A114" s="51">
        <v>107</v>
      </c>
      <c r="B114" s="25" t="s">
        <v>168</v>
      </c>
      <c r="C114" s="52" t="s">
        <v>165</v>
      </c>
      <c r="D114" s="24">
        <v>100</v>
      </c>
      <c r="E114" s="53">
        <v>18000</v>
      </c>
      <c r="F114" s="54">
        <f t="shared" si="1"/>
        <v>1800000</v>
      </c>
      <c r="G114" s="309"/>
      <c r="I114" s="18"/>
      <c r="J114" s="18"/>
      <c r="K114" s="18"/>
      <c r="L114" s="18"/>
      <c r="M114" s="19"/>
    </row>
    <row r="115" spans="1:13" ht="15.75" x14ac:dyDescent="0.25">
      <c r="A115" s="55">
        <v>108</v>
      </c>
      <c r="B115" s="61" t="s">
        <v>169</v>
      </c>
      <c r="C115" s="63" t="s">
        <v>170</v>
      </c>
      <c r="D115" s="24">
        <v>20</v>
      </c>
      <c r="E115" s="53">
        <v>180000</v>
      </c>
      <c r="F115" s="54">
        <f t="shared" si="1"/>
        <v>3600000</v>
      </c>
      <c r="G115" s="309"/>
      <c r="I115" s="18"/>
      <c r="J115" s="18"/>
      <c r="K115" s="18"/>
      <c r="L115" s="18"/>
      <c r="M115" s="19"/>
    </row>
    <row r="116" spans="1:13" ht="15.75" x14ac:dyDescent="0.25">
      <c r="A116" s="51">
        <v>109</v>
      </c>
      <c r="B116" s="61" t="s">
        <v>171</v>
      </c>
      <c r="C116" s="63" t="s">
        <v>170</v>
      </c>
      <c r="D116" s="24">
        <v>10</v>
      </c>
      <c r="E116" s="53">
        <v>180000</v>
      </c>
      <c r="F116" s="54">
        <f t="shared" si="1"/>
        <v>1800000</v>
      </c>
      <c r="G116" s="309"/>
      <c r="I116" s="18"/>
      <c r="J116" s="18"/>
      <c r="K116" s="18"/>
      <c r="L116" s="18"/>
      <c r="M116" s="19"/>
    </row>
    <row r="117" spans="1:13" ht="15.75" x14ac:dyDescent="0.25">
      <c r="A117" s="55">
        <v>110</v>
      </c>
      <c r="B117" s="25" t="s">
        <v>172</v>
      </c>
      <c r="C117" s="52" t="s">
        <v>39</v>
      </c>
      <c r="D117" s="24">
        <v>10</v>
      </c>
      <c r="E117" s="53">
        <v>95000</v>
      </c>
      <c r="F117" s="54">
        <f t="shared" si="1"/>
        <v>950000</v>
      </c>
      <c r="G117" s="309"/>
      <c r="I117" s="18"/>
      <c r="J117" s="18"/>
      <c r="K117" s="18"/>
      <c r="L117" s="18"/>
      <c r="M117" s="19"/>
    </row>
    <row r="118" spans="1:13" ht="15.75" x14ac:dyDescent="0.25">
      <c r="A118" s="51">
        <v>111</v>
      </c>
      <c r="B118" s="25" t="s">
        <v>173</v>
      </c>
      <c r="C118" s="52" t="s">
        <v>36</v>
      </c>
      <c r="D118" s="24">
        <v>100</v>
      </c>
      <c r="E118" s="53">
        <v>7000</v>
      </c>
      <c r="F118" s="54">
        <f t="shared" si="1"/>
        <v>700000</v>
      </c>
      <c r="G118" s="309"/>
      <c r="I118" s="18"/>
      <c r="J118" s="18"/>
      <c r="K118" s="18"/>
      <c r="L118" s="18"/>
      <c r="M118" s="19"/>
    </row>
    <row r="119" spans="1:13" ht="15.75" x14ac:dyDescent="0.25">
      <c r="A119" s="55">
        <v>112</v>
      </c>
      <c r="B119" s="25" t="s">
        <v>174</v>
      </c>
      <c r="C119" s="52" t="s">
        <v>36</v>
      </c>
      <c r="D119" s="24">
        <v>400</v>
      </c>
      <c r="E119" s="53">
        <v>11000</v>
      </c>
      <c r="F119" s="54">
        <f t="shared" si="1"/>
        <v>4400000</v>
      </c>
      <c r="G119" s="309"/>
      <c r="I119" s="18"/>
      <c r="J119" s="18"/>
      <c r="K119" s="18"/>
      <c r="L119" s="18"/>
      <c r="M119" s="19"/>
    </row>
    <row r="120" spans="1:13" ht="15.75" x14ac:dyDescent="0.25">
      <c r="A120" s="51">
        <v>113</v>
      </c>
      <c r="B120" s="25" t="s">
        <v>175</v>
      </c>
      <c r="C120" s="52" t="s">
        <v>36</v>
      </c>
      <c r="D120" s="24">
        <v>100</v>
      </c>
      <c r="E120" s="53">
        <v>12000</v>
      </c>
      <c r="F120" s="54">
        <f t="shared" si="1"/>
        <v>1200000</v>
      </c>
      <c r="G120" s="309"/>
      <c r="I120" s="18"/>
      <c r="J120" s="18"/>
      <c r="K120" s="18"/>
      <c r="L120" s="18"/>
      <c r="M120" s="19"/>
    </row>
    <row r="121" spans="1:13" ht="15.75" x14ac:dyDescent="0.25">
      <c r="A121" s="55">
        <v>114</v>
      </c>
      <c r="B121" s="25" t="s">
        <v>176</v>
      </c>
      <c r="C121" s="52" t="s">
        <v>36</v>
      </c>
      <c r="D121" s="24">
        <v>100</v>
      </c>
      <c r="E121" s="53">
        <v>16000</v>
      </c>
      <c r="F121" s="54">
        <f t="shared" si="1"/>
        <v>1600000</v>
      </c>
      <c r="G121" s="309"/>
      <c r="I121" s="18"/>
      <c r="J121" s="18"/>
      <c r="K121" s="18"/>
      <c r="L121" s="18"/>
      <c r="M121" s="19"/>
    </row>
    <row r="122" spans="1:13" ht="15.75" x14ac:dyDescent="0.25">
      <c r="A122" s="51">
        <v>115</v>
      </c>
      <c r="B122" s="25" t="s">
        <v>177</v>
      </c>
      <c r="C122" s="52" t="s">
        <v>36</v>
      </c>
      <c r="D122" s="24">
        <v>500</v>
      </c>
      <c r="E122" s="53">
        <v>9000</v>
      </c>
      <c r="F122" s="54">
        <f t="shared" si="1"/>
        <v>4500000</v>
      </c>
      <c r="G122" s="309"/>
      <c r="I122" s="18"/>
      <c r="J122" s="18"/>
      <c r="K122" s="18"/>
      <c r="L122" s="18"/>
      <c r="M122" s="19"/>
    </row>
    <row r="123" spans="1:13" ht="15.75" x14ac:dyDescent="0.25">
      <c r="A123" s="55">
        <v>116</v>
      </c>
      <c r="B123" s="25" t="s">
        <v>178</v>
      </c>
      <c r="C123" s="52" t="s">
        <v>36</v>
      </c>
      <c r="D123" s="24">
        <v>200</v>
      </c>
      <c r="E123" s="53">
        <v>10000</v>
      </c>
      <c r="F123" s="54">
        <f t="shared" si="1"/>
        <v>2000000</v>
      </c>
      <c r="G123" s="309"/>
      <c r="I123" s="18"/>
      <c r="J123" s="18"/>
      <c r="K123" s="18"/>
      <c r="L123" s="18"/>
      <c r="M123" s="19"/>
    </row>
    <row r="124" spans="1:13" ht="15.75" x14ac:dyDescent="0.25">
      <c r="A124" s="51">
        <v>117</v>
      </c>
      <c r="B124" s="25" t="s">
        <v>179</v>
      </c>
      <c r="C124" s="52" t="s">
        <v>36</v>
      </c>
      <c r="D124" s="24">
        <v>200</v>
      </c>
      <c r="E124" s="53">
        <v>14000</v>
      </c>
      <c r="F124" s="54">
        <f t="shared" si="1"/>
        <v>2800000</v>
      </c>
      <c r="G124" s="309"/>
      <c r="I124" s="18"/>
      <c r="J124" s="18"/>
      <c r="K124" s="18"/>
      <c r="L124" s="18"/>
      <c r="M124" s="19"/>
    </row>
    <row r="125" spans="1:13" ht="15.75" x14ac:dyDescent="0.25">
      <c r="A125" s="55">
        <v>118</v>
      </c>
      <c r="B125" s="25" t="s">
        <v>180</v>
      </c>
      <c r="C125" s="52" t="s">
        <v>36</v>
      </c>
      <c r="D125" s="24">
        <v>200</v>
      </c>
      <c r="E125" s="53">
        <v>12000</v>
      </c>
      <c r="F125" s="54">
        <f t="shared" si="1"/>
        <v>2400000</v>
      </c>
      <c r="G125" s="309"/>
      <c r="I125" s="18"/>
      <c r="J125" s="18"/>
      <c r="K125" s="18"/>
      <c r="L125" s="18"/>
      <c r="M125" s="19"/>
    </row>
    <row r="126" spans="1:13" ht="15.75" x14ac:dyDescent="0.25">
      <c r="A126" s="51">
        <v>119</v>
      </c>
      <c r="B126" s="25" t="s">
        <v>181</v>
      </c>
      <c r="C126" s="52" t="s">
        <v>36</v>
      </c>
      <c r="D126" s="24">
        <v>200</v>
      </c>
      <c r="E126" s="53">
        <v>13000</v>
      </c>
      <c r="F126" s="54">
        <f t="shared" si="1"/>
        <v>2600000</v>
      </c>
      <c r="G126" s="309"/>
      <c r="I126" s="18"/>
      <c r="J126" s="18"/>
      <c r="K126" s="18"/>
      <c r="L126" s="18"/>
      <c r="M126" s="19"/>
    </row>
    <row r="127" spans="1:13" ht="15.75" x14ac:dyDescent="0.25">
      <c r="A127" s="55">
        <v>120</v>
      </c>
      <c r="B127" s="25" t="s">
        <v>182</v>
      </c>
      <c r="C127" s="52" t="s">
        <v>36</v>
      </c>
      <c r="D127" s="24">
        <v>200</v>
      </c>
      <c r="E127" s="53">
        <v>15000</v>
      </c>
      <c r="F127" s="54">
        <f t="shared" si="1"/>
        <v>3000000</v>
      </c>
      <c r="G127" s="309"/>
      <c r="I127" s="18"/>
      <c r="J127" s="18"/>
      <c r="K127" s="18"/>
      <c r="L127" s="18"/>
      <c r="M127" s="19"/>
    </row>
    <row r="128" spans="1:13" ht="15.75" x14ac:dyDescent="0.25">
      <c r="A128" s="51">
        <v>121</v>
      </c>
      <c r="B128" s="25" t="s">
        <v>183</v>
      </c>
      <c r="C128" s="52" t="s">
        <v>36</v>
      </c>
      <c r="D128" s="24">
        <v>200</v>
      </c>
      <c r="E128" s="53">
        <v>18000</v>
      </c>
      <c r="F128" s="54">
        <f t="shared" si="1"/>
        <v>3600000</v>
      </c>
      <c r="G128" s="309"/>
      <c r="I128" s="18"/>
      <c r="J128" s="18"/>
      <c r="K128" s="18"/>
      <c r="L128" s="18"/>
      <c r="M128" s="19"/>
    </row>
    <row r="129" spans="1:13" ht="15.75" x14ac:dyDescent="0.25">
      <c r="A129" s="55">
        <v>122</v>
      </c>
      <c r="B129" s="25" t="s">
        <v>184</v>
      </c>
      <c r="C129" s="52" t="s">
        <v>36</v>
      </c>
      <c r="D129" s="24">
        <v>200</v>
      </c>
      <c r="E129" s="53">
        <v>26500</v>
      </c>
      <c r="F129" s="54">
        <f t="shared" si="1"/>
        <v>5300000</v>
      </c>
      <c r="G129" s="309"/>
      <c r="I129" s="18"/>
      <c r="J129" s="18"/>
      <c r="K129" s="18"/>
      <c r="L129" s="18"/>
      <c r="M129" s="19"/>
    </row>
    <row r="130" spans="1:13" ht="15.75" x14ac:dyDescent="0.25">
      <c r="A130" s="51">
        <v>123</v>
      </c>
      <c r="B130" s="25" t="s">
        <v>185</v>
      </c>
      <c r="C130" s="52" t="s">
        <v>36</v>
      </c>
      <c r="D130" s="24">
        <v>200</v>
      </c>
      <c r="E130" s="53">
        <v>25000</v>
      </c>
      <c r="F130" s="54">
        <f t="shared" si="1"/>
        <v>5000000</v>
      </c>
      <c r="G130" s="309"/>
      <c r="I130" s="18"/>
      <c r="J130" s="18"/>
      <c r="K130" s="18"/>
      <c r="L130" s="18"/>
      <c r="M130" s="19"/>
    </row>
    <row r="131" spans="1:13" ht="15.75" x14ac:dyDescent="0.25">
      <c r="A131" s="55">
        <v>124</v>
      </c>
      <c r="B131" s="25" t="s">
        <v>186</v>
      </c>
      <c r="C131" s="52" t="s">
        <v>36</v>
      </c>
      <c r="D131" s="24">
        <v>200</v>
      </c>
      <c r="E131" s="53">
        <v>16000</v>
      </c>
      <c r="F131" s="54">
        <f t="shared" si="1"/>
        <v>3200000</v>
      </c>
      <c r="G131" s="309"/>
      <c r="I131" s="18"/>
      <c r="J131" s="18"/>
      <c r="K131" s="18"/>
      <c r="L131" s="18"/>
      <c r="M131" s="19"/>
    </row>
    <row r="132" spans="1:13" ht="15.75" x14ac:dyDescent="0.25">
      <c r="A132" s="51">
        <v>125</v>
      </c>
      <c r="B132" s="25" t="s">
        <v>187</v>
      </c>
      <c r="C132" s="52" t="s">
        <v>36</v>
      </c>
      <c r="D132" s="24">
        <v>100</v>
      </c>
      <c r="E132" s="53">
        <v>27000</v>
      </c>
      <c r="F132" s="54">
        <f t="shared" si="1"/>
        <v>2700000</v>
      </c>
      <c r="G132" s="309"/>
      <c r="I132" s="18"/>
      <c r="J132" s="18"/>
      <c r="K132" s="18"/>
      <c r="L132" s="18"/>
      <c r="M132" s="19"/>
    </row>
    <row r="133" spans="1:13" ht="15.75" x14ac:dyDescent="0.25">
      <c r="A133" s="55">
        <v>126</v>
      </c>
      <c r="B133" s="25" t="s">
        <v>188</v>
      </c>
      <c r="C133" s="52" t="s">
        <v>36</v>
      </c>
      <c r="D133" s="24">
        <v>200</v>
      </c>
      <c r="E133" s="53">
        <v>28000</v>
      </c>
      <c r="F133" s="54">
        <f t="shared" si="1"/>
        <v>5600000</v>
      </c>
      <c r="G133" s="309"/>
      <c r="I133" s="18"/>
      <c r="J133" s="18"/>
      <c r="K133" s="18"/>
      <c r="L133" s="18"/>
      <c r="M133" s="19"/>
    </row>
    <row r="134" spans="1:13" ht="15.75" x14ac:dyDescent="0.25">
      <c r="A134" s="51">
        <v>127</v>
      </c>
      <c r="B134" s="25" t="s">
        <v>189</v>
      </c>
      <c r="C134" s="52" t="s">
        <v>36</v>
      </c>
      <c r="D134" s="24">
        <v>200</v>
      </c>
      <c r="E134" s="53">
        <v>28000</v>
      </c>
      <c r="F134" s="54">
        <f t="shared" si="1"/>
        <v>5600000</v>
      </c>
      <c r="G134" s="309"/>
      <c r="I134" s="18"/>
      <c r="J134" s="18"/>
      <c r="K134" s="18"/>
      <c r="L134" s="18"/>
      <c r="M134" s="19"/>
    </row>
    <row r="135" spans="1:13" ht="15.75" x14ac:dyDescent="0.25">
      <c r="A135" s="55">
        <v>128</v>
      </c>
      <c r="B135" s="25" t="s">
        <v>190</v>
      </c>
      <c r="C135" s="52" t="s">
        <v>36</v>
      </c>
      <c r="D135" s="24">
        <v>200</v>
      </c>
      <c r="E135" s="53">
        <v>24000</v>
      </c>
      <c r="F135" s="54">
        <f t="shared" si="1"/>
        <v>4800000</v>
      </c>
      <c r="G135" s="309"/>
      <c r="I135" s="18"/>
      <c r="J135" s="18"/>
      <c r="K135" s="18"/>
      <c r="L135" s="18"/>
      <c r="M135" s="19"/>
    </row>
    <row r="136" spans="1:13" ht="15.75" x14ac:dyDescent="0.25">
      <c r="A136" s="51">
        <v>129</v>
      </c>
      <c r="B136" s="25" t="s">
        <v>191</v>
      </c>
      <c r="C136" s="52" t="s">
        <v>36</v>
      </c>
      <c r="D136" s="24">
        <v>200</v>
      </c>
      <c r="E136" s="53">
        <v>25000</v>
      </c>
      <c r="F136" s="54">
        <f t="shared" si="1"/>
        <v>5000000</v>
      </c>
      <c r="G136" s="309"/>
      <c r="I136" s="18"/>
      <c r="J136" s="18"/>
      <c r="K136" s="18"/>
      <c r="L136" s="18"/>
      <c r="M136" s="19"/>
    </row>
    <row r="137" spans="1:13" ht="15.75" x14ac:dyDescent="0.25">
      <c r="A137" s="55">
        <v>130</v>
      </c>
      <c r="B137" s="25" t="s">
        <v>192</v>
      </c>
      <c r="C137" s="52" t="s">
        <v>36</v>
      </c>
      <c r="D137" s="24">
        <v>300</v>
      </c>
      <c r="E137" s="53">
        <v>25000</v>
      </c>
      <c r="F137" s="54">
        <f t="shared" ref="F137:F200" si="2">D137*E137</f>
        <v>7500000</v>
      </c>
      <c r="G137" s="309"/>
      <c r="I137" s="18"/>
      <c r="J137" s="18"/>
      <c r="K137" s="18"/>
      <c r="L137" s="18"/>
      <c r="M137" s="19"/>
    </row>
    <row r="138" spans="1:13" ht="15.75" x14ac:dyDescent="0.25">
      <c r="A138" s="51">
        <v>131</v>
      </c>
      <c r="B138" s="25" t="s">
        <v>193</v>
      </c>
      <c r="C138" s="52" t="s">
        <v>36</v>
      </c>
      <c r="D138" s="24">
        <v>200</v>
      </c>
      <c r="E138" s="53">
        <v>28000</v>
      </c>
      <c r="F138" s="54">
        <f t="shared" si="2"/>
        <v>5600000</v>
      </c>
      <c r="G138" s="309"/>
      <c r="I138" s="18"/>
      <c r="J138" s="18"/>
      <c r="K138" s="18"/>
      <c r="L138" s="18"/>
      <c r="M138" s="19"/>
    </row>
    <row r="139" spans="1:13" ht="15.75" x14ac:dyDescent="0.25">
      <c r="A139" s="55">
        <v>132</v>
      </c>
      <c r="B139" s="25" t="s">
        <v>194</v>
      </c>
      <c r="C139" s="52" t="s">
        <v>36</v>
      </c>
      <c r="D139" s="24">
        <v>200</v>
      </c>
      <c r="E139" s="53">
        <v>26000</v>
      </c>
      <c r="F139" s="54">
        <f t="shared" si="2"/>
        <v>5200000</v>
      </c>
      <c r="G139" s="309"/>
      <c r="I139" s="18"/>
      <c r="J139" s="18"/>
      <c r="K139" s="18"/>
      <c r="L139" s="18"/>
      <c r="M139" s="19"/>
    </row>
    <row r="140" spans="1:13" ht="15.75" x14ac:dyDescent="0.25">
      <c r="A140" s="51">
        <v>133</v>
      </c>
      <c r="B140" s="25" t="s">
        <v>195</v>
      </c>
      <c r="C140" s="52" t="s">
        <v>36</v>
      </c>
      <c r="D140" s="24">
        <v>200</v>
      </c>
      <c r="E140" s="53">
        <v>28000</v>
      </c>
      <c r="F140" s="54">
        <f t="shared" si="2"/>
        <v>5600000</v>
      </c>
      <c r="G140" s="309"/>
      <c r="I140" s="18"/>
      <c r="J140" s="18"/>
      <c r="K140" s="18"/>
      <c r="L140" s="18"/>
      <c r="M140" s="19"/>
    </row>
    <row r="141" spans="1:13" ht="15.75" x14ac:dyDescent="0.25">
      <c r="A141" s="55">
        <v>134</v>
      </c>
      <c r="B141" s="25" t="s">
        <v>196</v>
      </c>
      <c r="C141" s="52" t="s">
        <v>36</v>
      </c>
      <c r="D141" s="24">
        <v>200</v>
      </c>
      <c r="E141" s="53">
        <v>28000</v>
      </c>
      <c r="F141" s="54">
        <f t="shared" si="2"/>
        <v>5600000</v>
      </c>
      <c r="G141" s="309"/>
      <c r="I141" s="18"/>
      <c r="J141" s="18"/>
      <c r="K141" s="18"/>
      <c r="L141" s="18"/>
      <c r="M141" s="19"/>
    </row>
    <row r="142" spans="1:13" ht="15.75" x14ac:dyDescent="0.25">
      <c r="A142" s="51">
        <v>135</v>
      </c>
      <c r="B142" s="25" t="s">
        <v>197</v>
      </c>
      <c r="C142" s="52" t="s">
        <v>36</v>
      </c>
      <c r="D142" s="24">
        <v>200</v>
      </c>
      <c r="E142" s="53">
        <v>13000</v>
      </c>
      <c r="F142" s="54">
        <f t="shared" si="2"/>
        <v>2600000</v>
      </c>
      <c r="G142" s="309"/>
      <c r="I142" s="18"/>
      <c r="J142" s="18"/>
      <c r="K142" s="18"/>
      <c r="L142" s="18"/>
      <c r="M142" s="19"/>
    </row>
    <row r="143" spans="1:13" ht="15.75" x14ac:dyDescent="0.25">
      <c r="A143" s="55">
        <v>136</v>
      </c>
      <c r="B143" s="25" t="s">
        <v>198</v>
      </c>
      <c r="C143" s="52" t="s">
        <v>36</v>
      </c>
      <c r="D143" s="24">
        <v>200</v>
      </c>
      <c r="E143" s="53">
        <v>15000</v>
      </c>
      <c r="F143" s="54">
        <f t="shared" si="2"/>
        <v>3000000</v>
      </c>
      <c r="G143" s="309"/>
      <c r="I143" s="18"/>
      <c r="J143" s="18"/>
      <c r="K143" s="18"/>
      <c r="L143" s="18"/>
      <c r="M143" s="19"/>
    </row>
    <row r="144" spans="1:13" ht="15.75" x14ac:dyDescent="0.25">
      <c r="A144" s="51">
        <v>137</v>
      </c>
      <c r="B144" s="25" t="s">
        <v>199</v>
      </c>
      <c r="C144" s="52" t="s">
        <v>36</v>
      </c>
      <c r="D144" s="24">
        <v>100</v>
      </c>
      <c r="E144" s="53">
        <v>28000</v>
      </c>
      <c r="F144" s="54">
        <f t="shared" si="2"/>
        <v>2800000</v>
      </c>
      <c r="G144" s="309"/>
      <c r="I144" s="18"/>
      <c r="J144" s="18"/>
      <c r="K144" s="18"/>
      <c r="L144" s="18"/>
      <c r="M144" s="19"/>
    </row>
    <row r="145" spans="1:13" ht="15.75" x14ac:dyDescent="0.25">
      <c r="A145" s="55">
        <v>138</v>
      </c>
      <c r="B145" s="25" t="s">
        <v>200</v>
      </c>
      <c r="C145" s="52" t="s">
        <v>36</v>
      </c>
      <c r="D145" s="24">
        <v>200</v>
      </c>
      <c r="E145" s="53">
        <v>15000</v>
      </c>
      <c r="F145" s="54">
        <f t="shared" si="2"/>
        <v>3000000</v>
      </c>
      <c r="G145" s="309"/>
      <c r="I145" s="18"/>
      <c r="J145" s="18"/>
      <c r="K145" s="18"/>
      <c r="L145" s="18"/>
      <c r="M145" s="19"/>
    </row>
    <row r="146" spans="1:13" ht="15.75" x14ac:dyDescent="0.25">
      <c r="A146" s="51">
        <v>139</v>
      </c>
      <c r="B146" s="25" t="s">
        <v>201</v>
      </c>
      <c r="C146" s="52" t="s">
        <v>36</v>
      </c>
      <c r="D146" s="24">
        <v>100</v>
      </c>
      <c r="E146" s="53">
        <v>28000</v>
      </c>
      <c r="F146" s="54">
        <f t="shared" si="2"/>
        <v>2800000</v>
      </c>
      <c r="G146" s="309"/>
      <c r="I146" s="18"/>
      <c r="J146" s="18"/>
      <c r="K146" s="18"/>
      <c r="L146" s="18"/>
      <c r="M146" s="19"/>
    </row>
    <row r="147" spans="1:13" ht="15.75" x14ac:dyDescent="0.25">
      <c r="A147" s="55">
        <v>140</v>
      </c>
      <c r="B147" s="25" t="s">
        <v>202</v>
      </c>
      <c r="C147" s="52" t="s">
        <v>36</v>
      </c>
      <c r="D147" s="24">
        <v>200</v>
      </c>
      <c r="E147" s="53">
        <v>14000</v>
      </c>
      <c r="F147" s="54">
        <f t="shared" si="2"/>
        <v>2800000</v>
      </c>
      <c r="G147" s="309"/>
      <c r="I147" s="18"/>
      <c r="J147" s="18"/>
      <c r="K147" s="18"/>
      <c r="L147" s="18"/>
      <c r="M147" s="19"/>
    </row>
    <row r="148" spans="1:13" ht="15.75" x14ac:dyDescent="0.25">
      <c r="A148" s="51">
        <v>141</v>
      </c>
      <c r="B148" s="25" t="s">
        <v>203</v>
      </c>
      <c r="C148" s="52" t="s">
        <v>36</v>
      </c>
      <c r="D148" s="24">
        <v>200</v>
      </c>
      <c r="E148" s="53">
        <v>14000</v>
      </c>
      <c r="F148" s="54">
        <f t="shared" si="2"/>
        <v>2800000</v>
      </c>
      <c r="G148" s="309"/>
      <c r="I148" s="18"/>
      <c r="J148" s="18"/>
      <c r="K148" s="18"/>
      <c r="L148" s="18"/>
      <c r="M148" s="19"/>
    </row>
    <row r="149" spans="1:13" ht="15.75" x14ac:dyDescent="0.25">
      <c r="A149" s="55">
        <v>142</v>
      </c>
      <c r="B149" s="25" t="s">
        <v>204</v>
      </c>
      <c r="C149" s="52" t="s">
        <v>36</v>
      </c>
      <c r="D149" s="24">
        <v>200</v>
      </c>
      <c r="E149" s="53">
        <v>14000</v>
      </c>
      <c r="F149" s="54">
        <f t="shared" si="2"/>
        <v>2800000</v>
      </c>
      <c r="G149" s="309"/>
      <c r="I149" s="18"/>
      <c r="J149" s="18"/>
      <c r="K149" s="18"/>
      <c r="L149" s="18"/>
      <c r="M149" s="19"/>
    </row>
    <row r="150" spans="1:13" ht="15.75" x14ac:dyDescent="0.25">
      <c r="A150" s="51">
        <v>143</v>
      </c>
      <c r="B150" s="25" t="s">
        <v>205</v>
      </c>
      <c r="C150" s="52" t="s">
        <v>36</v>
      </c>
      <c r="D150" s="24">
        <v>200</v>
      </c>
      <c r="E150" s="53">
        <v>18000</v>
      </c>
      <c r="F150" s="54">
        <f t="shared" si="2"/>
        <v>3600000</v>
      </c>
      <c r="G150" s="309"/>
      <c r="I150" s="18"/>
      <c r="J150" s="18"/>
      <c r="K150" s="18"/>
      <c r="L150" s="18"/>
      <c r="M150" s="19"/>
    </row>
    <row r="151" spans="1:13" ht="15.75" x14ac:dyDescent="0.25">
      <c r="A151" s="55">
        <v>144</v>
      </c>
      <c r="B151" s="25" t="s">
        <v>206</v>
      </c>
      <c r="C151" s="52" t="s">
        <v>36</v>
      </c>
      <c r="D151" s="24">
        <v>200</v>
      </c>
      <c r="E151" s="53">
        <v>24000</v>
      </c>
      <c r="F151" s="54">
        <f t="shared" si="2"/>
        <v>4800000</v>
      </c>
      <c r="G151" s="309"/>
      <c r="I151" s="18"/>
      <c r="J151" s="18"/>
      <c r="K151" s="18"/>
      <c r="L151" s="18"/>
      <c r="M151" s="19"/>
    </row>
    <row r="152" spans="1:13" ht="15.75" x14ac:dyDescent="0.25">
      <c r="A152" s="51">
        <v>145</v>
      </c>
      <c r="B152" s="25" t="s">
        <v>207</v>
      </c>
      <c r="C152" s="52" t="s">
        <v>36</v>
      </c>
      <c r="D152" s="24">
        <v>200</v>
      </c>
      <c r="E152" s="53">
        <v>25000</v>
      </c>
      <c r="F152" s="54">
        <f t="shared" si="2"/>
        <v>5000000</v>
      </c>
      <c r="G152" s="309"/>
      <c r="I152" s="18"/>
      <c r="J152" s="18"/>
      <c r="K152" s="18"/>
      <c r="L152" s="18"/>
      <c r="M152" s="19"/>
    </row>
    <row r="153" spans="1:13" ht="15.75" x14ac:dyDescent="0.25">
      <c r="A153" s="55">
        <v>146</v>
      </c>
      <c r="B153" s="25" t="s">
        <v>208</v>
      </c>
      <c r="C153" s="52" t="s">
        <v>36</v>
      </c>
      <c r="D153" s="24">
        <v>200</v>
      </c>
      <c r="E153" s="53">
        <v>65000</v>
      </c>
      <c r="F153" s="54">
        <f t="shared" si="2"/>
        <v>13000000</v>
      </c>
      <c r="G153" s="309"/>
      <c r="I153" s="18"/>
      <c r="J153" s="18"/>
      <c r="K153" s="18"/>
      <c r="L153" s="18"/>
      <c r="M153" s="19"/>
    </row>
    <row r="154" spans="1:13" ht="15.75" x14ac:dyDescent="0.25">
      <c r="A154" s="51">
        <v>147</v>
      </c>
      <c r="B154" s="25" t="s">
        <v>209</v>
      </c>
      <c r="C154" s="52" t="s">
        <v>36</v>
      </c>
      <c r="D154" s="24">
        <v>200</v>
      </c>
      <c r="E154" s="53">
        <v>14000</v>
      </c>
      <c r="F154" s="54">
        <f t="shared" si="2"/>
        <v>2800000</v>
      </c>
      <c r="G154" s="309"/>
      <c r="I154" s="18"/>
      <c r="J154" s="18"/>
      <c r="K154" s="18"/>
      <c r="L154" s="18"/>
      <c r="M154" s="19"/>
    </row>
    <row r="155" spans="1:13" ht="15.75" x14ac:dyDescent="0.25">
      <c r="A155" s="55">
        <v>148</v>
      </c>
      <c r="B155" s="25" t="s">
        <v>210</v>
      </c>
      <c r="C155" s="52" t="s">
        <v>36</v>
      </c>
      <c r="D155" s="24">
        <v>200</v>
      </c>
      <c r="E155" s="53">
        <v>17000</v>
      </c>
      <c r="F155" s="54">
        <f t="shared" si="2"/>
        <v>3400000</v>
      </c>
      <c r="G155" s="309"/>
      <c r="I155" s="18"/>
      <c r="J155" s="18"/>
      <c r="K155" s="18"/>
      <c r="L155" s="18"/>
      <c r="M155" s="19"/>
    </row>
    <row r="156" spans="1:13" ht="15.75" x14ac:dyDescent="0.25">
      <c r="A156" s="51">
        <v>149</v>
      </c>
      <c r="B156" s="61" t="s">
        <v>211</v>
      </c>
      <c r="C156" s="52" t="s">
        <v>36</v>
      </c>
      <c r="D156" s="24">
        <v>100</v>
      </c>
      <c r="E156" s="53">
        <v>28000</v>
      </c>
      <c r="F156" s="54">
        <f t="shared" si="2"/>
        <v>2800000</v>
      </c>
      <c r="G156" s="309"/>
      <c r="I156" s="18"/>
      <c r="J156" s="18"/>
      <c r="K156" s="18"/>
      <c r="L156" s="18"/>
      <c r="M156" s="19"/>
    </row>
    <row r="157" spans="1:13" ht="15.75" x14ac:dyDescent="0.25">
      <c r="A157" s="55">
        <v>150</v>
      </c>
      <c r="B157" s="25" t="s">
        <v>212</v>
      </c>
      <c r="C157" s="52" t="s">
        <v>36</v>
      </c>
      <c r="D157" s="24">
        <v>100</v>
      </c>
      <c r="E157" s="53">
        <v>14000</v>
      </c>
      <c r="F157" s="54">
        <f t="shared" si="2"/>
        <v>1400000</v>
      </c>
      <c r="G157" s="309"/>
      <c r="I157" s="18"/>
      <c r="J157" s="18"/>
      <c r="K157" s="18"/>
      <c r="L157" s="18"/>
      <c r="M157" s="19"/>
    </row>
    <row r="158" spans="1:13" ht="15.75" x14ac:dyDescent="0.25">
      <c r="A158" s="51">
        <v>151</v>
      </c>
      <c r="B158" s="25" t="s">
        <v>213</v>
      </c>
      <c r="C158" s="52" t="s">
        <v>36</v>
      </c>
      <c r="D158" s="24">
        <v>100</v>
      </c>
      <c r="E158" s="53">
        <v>35000</v>
      </c>
      <c r="F158" s="54">
        <f t="shared" si="2"/>
        <v>3500000</v>
      </c>
      <c r="G158" s="309"/>
      <c r="I158" s="18"/>
      <c r="J158" s="18"/>
      <c r="K158" s="18"/>
      <c r="L158" s="18"/>
      <c r="M158" s="19"/>
    </row>
    <row r="159" spans="1:13" ht="15.75" x14ac:dyDescent="0.25">
      <c r="A159" s="55">
        <v>152</v>
      </c>
      <c r="B159" s="25" t="s">
        <v>214</v>
      </c>
      <c r="C159" s="52" t="s">
        <v>36</v>
      </c>
      <c r="D159" s="24">
        <v>100</v>
      </c>
      <c r="E159" s="53">
        <v>32000</v>
      </c>
      <c r="F159" s="54">
        <f t="shared" si="2"/>
        <v>3200000</v>
      </c>
      <c r="G159" s="309"/>
      <c r="I159" s="18"/>
      <c r="J159" s="18"/>
      <c r="K159" s="18"/>
      <c r="L159" s="18"/>
      <c r="M159" s="19"/>
    </row>
    <row r="160" spans="1:13" ht="15.75" x14ac:dyDescent="0.25">
      <c r="A160" s="51">
        <v>153</v>
      </c>
      <c r="B160" s="25" t="s">
        <v>215</v>
      </c>
      <c r="C160" s="52" t="s">
        <v>36</v>
      </c>
      <c r="D160" s="24">
        <v>100</v>
      </c>
      <c r="E160" s="53">
        <v>35000</v>
      </c>
      <c r="F160" s="54">
        <f t="shared" si="2"/>
        <v>3500000</v>
      </c>
      <c r="G160" s="309"/>
      <c r="I160" s="18"/>
      <c r="J160" s="18"/>
      <c r="K160" s="18"/>
      <c r="L160" s="18"/>
      <c r="M160" s="19"/>
    </row>
    <row r="161" spans="1:13" ht="15.75" x14ac:dyDescent="0.25">
      <c r="A161" s="55">
        <v>154</v>
      </c>
      <c r="B161" s="25" t="s">
        <v>216</v>
      </c>
      <c r="C161" s="52" t="s">
        <v>36</v>
      </c>
      <c r="D161" s="24">
        <v>200</v>
      </c>
      <c r="E161" s="53">
        <v>9000</v>
      </c>
      <c r="F161" s="54">
        <f t="shared" si="2"/>
        <v>1800000</v>
      </c>
      <c r="G161" s="309"/>
      <c r="I161" s="18"/>
      <c r="J161" s="18"/>
      <c r="K161" s="18"/>
      <c r="L161" s="18"/>
      <c r="M161" s="19"/>
    </row>
    <row r="162" spans="1:13" ht="15.75" x14ac:dyDescent="0.25">
      <c r="A162" s="51">
        <v>155</v>
      </c>
      <c r="B162" s="25" t="s">
        <v>217</v>
      </c>
      <c r="C162" s="52" t="s">
        <v>36</v>
      </c>
      <c r="D162" s="24">
        <v>300</v>
      </c>
      <c r="E162" s="53">
        <v>8500</v>
      </c>
      <c r="F162" s="54">
        <f t="shared" si="2"/>
        <v>2550000</v>
      </c>
      <c r="G162" s="309"/>
      <c r="I162" s="18"/>
      <c r="J162" s="18"/>
      <c r="K162" s="18"/>
      <c r="L162" s="18"/>
      <c r="M162" s="19"/>
    </row>
    <row r="163" spans="1:13" ht="15.75" x14ac:dyDescent="0.25">
      <c r="A163" s="55">
        <v>156</v>
      </c>
      <c r="B163" s="61" t="s">
        <v>218</v>
      </c>
      <c r="C163" s="52" t="s">
        <v>36</v>
      </c>
      <c r="D163" s="24">
        <v>100</v>
      </c>
      <c r="E163" s="53">
        <v>23000</v>
      </c>
      <c r="F163" s="54">
        <f t="shared" si="2"/>
        <v>2300000</v>
      </c>
      <c r="G163" s="309"/>
      <c r="I163" s="18"/>
      <c r="J163" s="18"/>
      <c r="K163" s="18"/>
      <c r="L163" s="18"/>
      <c r="M163" s="19"/>
    </row>
    <row r="164" spans="1:13" ht="15.75" x14ac:dyDescent="0.25">
      <c r="A164" s="51">
        <v>157</v>
      </c>
      <c r="B164" s="25" t="s">
        <v>219</v>
      </c>
      <c r="C164" s="52" t="s">
        <v>36</v>
      </c>
      <c r="D164" s="24">
        <v>60</v>
      </c>
      <c r="E164" s="53">
        <v>195000</v>
      </c>
      <c r="F164" s="54">
        <f t="shared" si="2"/>
        <v>11700000</v>
      </c>
      <c r="G164" s="309"/>
      <c r="I164" s="18"/>
      <c r="J164" s="18"/>
      <c r="K164" s="18"/>
      <c r="L164" s="18"/>
      <c r="M164" s="19"/>
    </row>
    <row r="165" spans="1:13" ht="15.75" x14ac:dyDescent="0.25">
      <c r="A165" s="55">
        <v>158</v>
      </c>
      <c r="B165" s="25" t="s">
        <v>220</v>
      </c>
      <c r="C165" s="52" t="s">
        <v>36</v>
      </c>
      <c r="D165" s="24">
        <v>60</v>
      </c>
      <c r="E165" s="53">
        <v>210000</v>
      </c>
      <c r="F165" s="54">
        <f t="shared" si="2"/>
        <v>12600000</v>
      </c>
      <c r="G165" s="309"/>
      <c r="I165" s="18"/>
      <c r="J165" s="18"/>
      <c r="K165" s="18"/>
      <c r="L165" s="18"/>
      <c r="M165" s="19"/>
    </row>
    <row r="166" spans="1:13" ht="15.75" x14ac:dyDescent="0.25">
      <c r="A166" s="51">
        <v>159</v>
      </c>
      <c r="B166" s="25" t="s">
        <v>221</v>
      </c>
      <c r="C166" s="52" t="s">
        <v>36</v>
      </c>
      <c r="D166" s="24">
        <v>60</v>
      </c>
      <c r="E166" s="53">
        <v>195000</v>
      </c>
      <c r="F166" s="54">
        <f t="shared" si="2"/>
        <v>11700000</v>
      </c>
      <c r="G166" s="309"/>
      <c r="I166" s="18"/>
      <c r="J166" s="18"/>
      <c r="K166" s="18"/>
      <c r="L166" s="18"/>
      <c r="M166" s="19"/>
    </row>
    <row r="167" spans="1:13" ht="15.75" x14ac:dyDescent="0.25">
      <c r="A167" s="55">
        <v>160</v>
      </c>
      <c r="B167" s="25" t="s">
        <v>222</v>
      </c>
      <c r="C167" s="52" t="s">
        <v>36</v>
      </c>
      <c r="D167" s="24">
        <v>60</v>
      </c>
      <c r="E167" s="53">
        <v>210000</v>
      </c>
      <c r="F167" s="54">
        <f t="shared" si="2"/>
        <v>12600000</v>
      </c>
      <c r="G167" s="309"/>
      <c r="I167" s="18"/>
      <c r="J167" s="18"/>
      <c r="K167" s="18"/>
      <c r="L167" s="18"/>
      <c r="M167" s="19"/>
    </row>
    <row r="168" spans="1:13" ht="15.75" x14ac:dyDescent="0.25">
      <c r="A168" s="51">
        <v>161</v>
      </c>
      <c r="B168" s="25" t="s">
        <v>223</v>
      </c>
      <c r="C168" s="52" t="s">
        <v>36</v>
      </c>
      <c r="D168" s="24">
        <v>200</v>
      </c>
      <c r="E168" s="53">
        <v>7000</v>
      </c>
      <c r="F168" s="54">
        <f t="shared" si="2"/>
        <v>1400000</v>
      </c>
      <c r="G168" s="309"/>
      <c r="I168" s="18"/>
      <c r="J168" s="18"/>
      <c r="K168" s="18"/>
      <c r="L168" s="18"/>
      <c r="M168" s="19"/>
    </row>
    <row r="169" spans="1:13" ht="15.75" x14ac:dyDescent="0.25">
      <c r="A169" s="55">
        <v>162</v>
      </c>
      <c r="B169" s="25" t="s">
        <v>224</v>
      </c>
      <c r="C169" s="52" t="s">
        <v>36</v>
      </c>
      <c r="D169" s="24">
        <v>200</v>
      </c>
      <c r="E169" s="53">
        <v>8500</v>
      </c>
      <c r="F169" s="54">
        <f t="shared" si="2"/>
        <v>1700000</v>
      </c>
      <c r="G169" s="309"/>
      <c r="I169" s="18"/>
      <c r="J169" s="18"/>
      <c r="K169" s="18"/>
      <c r="L169" s="18"/>
      <c r="M169" s="19"/>
    </row>
    <row r="170" spans="1:13" ht="15.75" x14ac:dyDescent="0.25">
      <c r="A170" s="51">
        <v>163</v>
      </c>
      <c r="B170" s="61" t="s">
        <v>225</v>
      </c>
      <c r="C170" s="52" t="s">
        <v>36</v>
      </c>
      <c r="D170" s="24">
        <v>100</v>
      </c>
      <c r="E170" s="53">
        <v>12000</v>
      </c>
      <c r="F170" s="54">
        <f t="shared" si="2"/>
        <v>1200000</v>
      </c>
      <c r="G170" s="309"/>
      <c r="I170" s="18"/>
      <c r="J170" s="18"/>
      <c r="K170" s="18"/>
      <c r="L170" s="18"/>
      <c r="M170" s="19"/>
    </row>
    <row r="171" spans="1:13" ht="15.75" x14ac:dyDescent="0.25">
      <c r="A171" s="55">
        <v>164</v>
      </c>
      <c r="B171" s="25" t="s">
        <v>226</v>
      </c>
      <c r="C171" s="52" t="s">
        <v>36</v>
      </c>
      <c r="D171" s="24">
        <v>100</v>
      </c>
      <c r="E171" s="53">
        <v>18000</v>
      </c>
      <c r="F171" s="54">
        <f t="shared" si="2"/>
        <v>1800000</v>
      </c>
      <c r="G171" s="309"/>
      <c r="I171" s="18"/>
      <c r="J171" s="18"/>
      <c r="K171" s="18"/>
      <c r="L171" s="18"/>
      <c r="M171" s="19"/>
    </row>
    <row r="172" spans="1:13" ht="15.75" x14ac:dyDescent="0.25">
      <c r="A172" s="51">
        <v>165</v>
      </c>
      <c r="B172" s="25" t="s">
        <v>227</v>
      </c>
      <c r="C172" s="52" t="s">
        <v>36</v>
      </c>
      <c r="D172" s="24">
        <v>50</v>
      </c>
      <c r="E172" s="53">
        <v>210000</v>
      </c>
      <c r="F172" s="54">
        <f t="shared" si="2"/>
        <v>10500000</v>
      </c>
      <c r="G172" s="309"/>
      <c r="I172" s="18"/>
      <c r="J172" s="18"/>
      <c r="K172" s="18"/>
      <c r="L172" s="18"/>
      <c r="M172" s="19"/>
    </row>
    <row r="173" spans="1:13" ht="15.75" x14ac:dyDescent="0.25">
      <c r="A173" s="55">
        <v>166</v>
      </c>
      <c r="B173" s="25" t="s">
        <v>228</v>
      </c>
      <c r="C173" s="52" t="s">
        <v>36</v>
      </c>
      <c r="D173" s="24">
        <v>50</v>
      </c>
      <c r="E173" s="53">
        <v>158000</v>
      </c>
      <c r="F173" s="54">
        <f t="shared" si="2"/>
        <v>7900000</v>
      </c>
      <c r="G173" s="309"/>
      <c r="I173" s="18"/>
      <c r="J173" s="18"/>
      <c r="K173" s="18"/>
      <c r="L173" s="18"/>
      <c r="M173" s="19"/>
    </row>
    <row r="174" spans="1:13" ht="15.75" x14ac:dyDescent="0.25">
      <c r="A174" s="51">
        <v>167</v>
      </c>
      <c r="B174" s="61" t="s">
        <v>229</v>
      </c>
      <c r="C174" s="52" t="s">
        <v>36</v>
      </c>
      <c r="D174" s="24">
        <v>200</v>
      </c>
      <c r="E174" s="53">
        <v>16000</v>
      </c>
      <c r="F174" s="54">
        <f t="shared" si="2"/>
        <v>3200000</v>
      </c>
      <c r="G174" s="309"/>
      <c r="I174" s="18"/>
      <c r="J174" s="18"/>
      <c r="K174" s="18"/>
      <c r="L174" s="18"/>
      <c r="M174" s="19"/>
    </row>
    <row r="175" spans="1:13" ht="15.75" x14ac:dyDescent="0.25">
      <c r="A175" s="55">
        <v>168</v>
      </c>
      <c r="B175" s="25" t="s">
        <v>230</v>
      </c>
      <c r="C175" s="52" t="s">
        <v>36</v>
      </c>
      <c r="D175" s="24">
        <v>20</v>
      </c>
      <c r="E175" s="53">
        <v>75000</v>
      </c>
      <c r="F175" s="54">
        <f t="shared" si="2"/>
        <v>1500000</v>
      </c>
      <c r="G175" s="309"/>
      <c r="I175" s="18"/>
      <c r="J175" s="18"/>
      <c r="K175" s="18"/>
      <c r="L175" s="18"/>
      <c r="M175" s="19"/>
    </row>
    <row r="176" spans="1:13" ht="15.75" x14ac:dyDescent="0.25">
      <c r="A176" s="51">
        <v>169</v>
      </c>
      <c r="B176" s="61" t="s">
        <v>231</v>
      </c>
      <c r="C176" s="52" t="s">
        <v>36</v>
      </c>
      <c r="D176" s="24">
        <v>50</v>
      </c>
      <c r="E176" s="53">
        <v>65000</v>
      </c>
      <c r="F176" s="54">
        <f t="shared" si="2"/>
        <v>3250000</v>
      </c>
      <c r="G176" s="309"/>
      <c r="I176" s="18"/>
      <c r="J176" s="18"/>
      <c r="K176" s="18"/>
      <c r="L176" s="18"/>
      <c r="M176" s="19"/>
    </row>
    <row r="177" spans="1:13" ht="15.75" x14ac:dyDescent="0.25">
      <c r="A177" s="55">
        <v>170</v>
      </c>
      <c r="B177" s="25" t="s">
        <v>232</v>
      </c>
      <c r="C177" s="52" t="s">
        <v>36</v>
      </c>
      <c r="D177" s="24">
        <v>100</v>
      </c>
      <c r="E177" s="53">
        <v>10000</v>
      </c>
      <c r="F177" s="54">
        <f t="shared" si="2"/>
        <v>1000000</v>
      </c>
      <c r="G177" s="309"/>
      <c r="I177" s="18"/>
      <c r="J177" s="18"/>
      <c r="K177" s="18"/>
      <c r="L177" s="18"/>
      <c r="M177" s="19"/>
    </row>
    <row r="178" spans="1:13" ht="15.75" x14ac:dyDescent="0.25">
      <c r="A178" s="51">
        <v>171</v>
      </c>
      <c r="B178" s="25" t="s">
        <v>233</v>
      </c>
      <c r="C178" s="52" t="s">
        <v>34</v>
      </c>
      <c r="D178" s="24">
        <v>100</v>
      </c>
      <c r="E178" s="53">
        <v>4500</v>
      </c>
      <c r="F178" s="54">
        <f t="shared" si="2"/>
        <v>450000</v>
      </c>
      <c r="G178" s="309"/>
      <c r="I178" s="18"/>
      <c r="J178" s="18"/>
      <c r="K178" s="18"/>
      <c r="L178" s="18"/>
      <c r="M178" s="19"/>
    </row>
    <row r="179" spans="1:13" ht="15.75" x14ac:dyDescent="0.25">
      <c r="A179" s="55">
        <v>172</v>
      </c>
      <c r="B179" s="25" t="s">
        <v>234</v>
      </c>
      <c r="C179" s="52" t="s">
        <v>36</v>
      </c>
      <c r="D179" s="24">
        <v>500</v>
      </c>
      <c r="E179" s="53">
        <v>2000</v>
      </c>
      <c r="F179" s="54">
        <f t="shared" si="2"/>
        <v>1000000</v>
      </c>
      <c r="G179" s="309"/>
      <c r="I179" s="18"/>
      <c r="J179" s="18"/>
      <c r="K179" s="18"/>
      <c r="L179" s="18"/>
      <c r="M179" s="19"/>
    </row>
    <row r="180" spans="1:13" ht="15.75" x14ac:dyDescent="0.25">
      <c r="A180" s="51">
        <v>173</v>
      </c>
      <c r="B180" s="25" t="s">
        <v>235</v>
      </c>
      <c r="C180" s="52" t="s">
        <v>36</v>
      </c>
      <c r="D180" s="24">
        <v>1000</v>
      </c>
      <c r="E180" s="53">
        <v>2500</v>
      </c>
      <c r="F180" s="54">
        <f t="shared" si="2"/>
        <v>2500000</v>
      </c>
      <c r="G180" s="309"/>
      <c r="I180" s="18"/>
      <c r="J180" s="18"/>
      <c r="K180" s="18"/>
      <c r="L180" s="18"/>
      <c r="M180" s="19"/>
    </row>
    <row r="181" spans="1:13" ht="15.75" x14ac:dyDescent="0.25">
      <c r="A181" s="55">
        <v>174</v>
      </c>
      <c r="B181" s="25" t="s">
        <v>236</v>
      </c>
      <c r="C181" s="52" t="s">
        <v>36</v>
      </c>
      <c r="D181" s="24">
        <v>500</v>
      </c>
      <c r="E181" s="53">
        <v>2800</v>
      </c>
      <c r="F181" s="54">
        <f t="shared" si="2"/>
        <v>1400000</v>
      </c>
      <c r="G181" s="309"/>
      <c r="I181" s="18"/>
      <c r="J181" s="18"/>
      <c r="K181" s="18"/>
      <c r="L181" s="18"/>
      <c r="M181" s="19"/>
    </row>
    <row r="182" spans="1:13" ht="15.75" x14ac:dyDescent="0.25">
      <c r="A182" s="51">
        <v>175</v>
      </c>
      <c r="B182" s="61" t="s">
        <v>237</v>
      </c>
      <c r="C182" s="52" t="s">
        <v>36</v>
      </c>
      <c r="D182" s="24">
        <v>1000</v>
      </c>
      <c r="E182" s="53">
        <v>3000</v>
      </c>
      <c r="F182" s="54">
        <f t="shared" si="2"/>
        <v>3000000</v>
      </c>
      <c r="G182" s="309"/>
      <c r="I182" s="18"/>
      <c r="J182" s="18"/>
      <c r="K182" s="18"/>
      <c r="L182" s="18"/>
      <c r="M182" s="19"/>
    </row>
    <row r="183" spans="1:13" ht="15.75" x14ac:dyDescent="0.25">
      <c r="A183" s="55">
        <v>176</v>
      </c>
      <c r="B183" s="25" t="s">
        <v>238</v>
      </c>
      <c r="C183" s="52" t="s">
        <v>36</v>
      </c>
      <c r="D183" s="24">
        <v>500</v>
      </c>
      <c r="E183" s="53">
        <v>2800</v>
      </c>
      <c r="F183" s="54">
        <f t="shared" si="2"/>
        <v>1400000</v>
      </c>
      <c r="G183" s="309"/>
      <c r="I183" s="18"/>
      <c r="J183" s="18"/>
      <c r="K183" s="18"/>
      <c r="L183" s="18"/>
      <c r="M183" s="19"/>
    </row>
    <row r="184" spans="1:13" ht="15.75" x14ac:dyDescent="0.25">
      <c r="A184" s="51">
        <v>177</v>
      </c>
      <c r="B184" s="25" t="s">
        <v>239</v>
      </c>
      <c r="C184" s="52" t="s">
        <v>36</v>
      </c>
      <c r="D184" s="24">
        <v>500</v>
      </c>
      <c r="E184" s="53">
        <v>2800</v>
      </c>
      <c r="F184" s="54">
        <f t="shared" si="2"/>
        <v>1400000</v>
      </c>
      <c r="G184" s="309"/>
      <c r="I184" s="18"/>
      <c r="J184" s="18"/>
      <c r="K184" s="18"/>
      <c r="L184" s="18"/>
      <c r="M184" s="19"/>
    </row>
    <row r="185" spans="1:13" ht="15.75" x14ac:dyDescent="0.25">
      <c r="A185" s="55">
        <v>178</v>
      </c>
      <c r="B185" s="25" t="s">
        <v>240</v>
      </c>
      <c r="C185" s="52" t="s">
        <v>36</v>
      </c>
      <c r="D185" s="24">
        <v>500</v>
      </c>
      <c r="E185" s="53">
        <v>2800</v>
      </c>
      <c r="F185" s="54">
        <f t="shared" si="2"/>
        <v>1400000</v>
      </c>
      <c r="G185" s="309"/>
      <c r="I185" s="18"/>
      <c r="J185" s="18"/>
      <c r="K185" s="18"/>
      <c r="L185" s="18"/>
      <c r="M185" s="19"/>
    </row>
    <row r="186" spans="1:13" ht="15.75" x14ac:dyDescent="0.25">
      <c r="A186" s="51">
        <v>179</v>
      </c>
      <c r="B186" s="25" t="s">
        <v>241</v>
      </c>
      <c r="C186" s="52" t="s">
        <v>36</v>
      </c>
      <c r="D186" s="24">
        <v>100</v>
      </c>
      <c r="E186" s="53">
        <v>4500</v>
      </c>
      <c r="F186" s="54">
        <f t="shared" si="2"/>
        <v>450000</v>
      </c>
      <c r="G186" s="309"/>
      <c r="I186" s="18"/>
      <c r="J186" s="18"/>
      <c r="K186" s="18"/>
      <c r="L186" s="18"/>
      <c r="M186" s="19"/>
    </row>
    <row r="187" spans="1:13" ht="15.75" x14ac:dyDescent="0.25">
      <c r="A187" s="55">
        <v>180</v>
      </c>
      <c r="B187" s="25" t="s">
        <v>242</v>
      </c>
      <c r="C187" s="52" t="s">
        <v>36</v>
      </c>
      <c r="D187" s="24">
        <v>200</v>
      </c>
      <c r="E187" s="53">
        <v>4000</v>
      </c>
      <c r="F187" s="54">
        <f t="shared" si="2"/>
        <v>800000</v>
      </c>
      <c r="G187" s="309"/>
      <c r="I187" s="18"/>
      <c r="J187" s="18"/>
      <c r="K187" s="18"/>
      <c r="L187" s="18"/>
      <c r="M187" s="19"/>
    </row>
    <row r="188" spans="1:13" ht="15.75" x14ac:dyDescent="0.25">
      <c r="A188" s="51">
        <v>181</v>
      </c>
      <c r="B188" s="25" t="s">
        <v>243</v>
      </c>
      <c r="C188" s="52" t="s">
        <v>39</v>
      </c>
      <c r="D188" s="24">
        <v>20</v>
      </c>
      <c r="E188" s="53">
        <v>65000</v>
      </c>
      <c r="F188" s="54">
        <f t="shared" si="2"/>
        <v>1300000</v>
      </c>
      <c r="G188" s="309"/>
      <c r="I188" s="18"/>
      <c r="J188" s="18"/>
      <c r="K188" s="18"/>
      <c r="L188" s="18"/>
      <c r="M188" s="19"/>
    </row>
    <row r="189" spans="1:13" ht="15.75" x14ac:dyDescent="0.25">
      <c r="A189" s="55">
        <v>182</v>
      </c>
      <c r="B189" s="25" t="s">
        <v>244</v>
      </c>
      <c r="C189" s="24" t="s">
        <v>245</v>
      </c>
      <c r="D189" s="24">
        <v>20</v>
      </c>
      <c r="E189" s="53">
        <v>180000</v>
      </c>
      <c r="F189" s="54">
        <f t="shared" si="2"/>
        <v>3600000</v>
      </c>
      <c r="G189" s="309"/>
      <c r="I189" s="18"/>
      <c r="J189" s="18"/>
      <c r="K189" s="18"/>
      <c r="L189" s="18"/>
      <c r="M189" s="19"/>
    </row>
    <row r="190" spans="1:13" ht="31.5" x14ac:dyDescent="0.25">
      <c r="A190" s="51">
        <v>183</v>
      </c>
      <c r="B190" s="61" t="s">
        <v>246</v>
      </c>
      <c r="C190" s="68" t="s">
        <v>35</v>
      </c>
      <c r="D190" s="24">
        <v>40</v>
      </c>
      <c r="E190" s="53">
        <v>155000</v>
      </c>
      <c r="F190" s="54">
        <f t="shared" si="2"/>
        <v>6200000</v>
      </c>
      <c r="G190" s="309"/>
      <c r="I190" s="18"/>
      <c r="J190" s="18"/>
      <c r="K190" s="18"/>
      <c r="L190" s="18"/>
      <c r="M190" s="19"/>
    </row>
    <row r="191" spans="1:13" ht="15.75" x14ac:dyDescent="0.25">
      <c r="A191" s="55">
        <v>184</v>
      </c>
      <c r="B191" s="25" t="s">
        <v>247</v>
      </c>
      <c r="C191" s="52" t="s">
        <v>39</v>
      </c>
      <c r="D191" s="24">
        <v>40</v>
      </c>
      <c r="E191" s="53">
        <v>85000</v>
      </c>
      <c r="F191" s="54">
        <f t="shared" si="2"/>
        <v>3400000</v>
      </c>
      <c r="G191" s="309"/>
      <c r="I191" s="18"/>
      <c r="J191" s="18"/>
      <c r="K191" s="18"/>
      <c r="L191" s="18"/>
      <c r="M191" s="19"/>
    </row>
    <row r="192" spans="1:13" ht="15.75" x14ac:dyDescent="0.25">
      <c r="A192" s="51">
        <v>185</v>
      </c>
      <c r="B192" s="25" t="s">
        <v>248</v>
      </c>
      <c r="C192" s="52" t="s">
        <v>39</v>
      </c>
      <c r="D192" s="24">
        <v>30</v>
      </c>
      <c r="E192" s="53">
        <v>120000</v>
      </c>
      <c r="F192" s="54">
        <f t="shared" si="2"/>
        <v>3600000</v>
      </c>
      <c r="G192" s="309"/>
      <c r="I192" s="18"/>
      <c r="J192" s="18"/>
      <c r="K192" s="18"/>
      <c r="L192" s="18"/>
      <c r="M192" s="19"/>
    </row>
    <row r="193" spans="1:13" ht="15.75" x14ac:dyDescent="0.25">
      <c r="A193" s="55">
        <v>186</v>
      </c>
      <c r="B193" s="25" t="s">
        <v>249</v>
      </c>
      <c r="C193" s="63" t="s">
        <v>98</v>
      </c>
      <c r="D193" s="24">
        <v>10</v>
      </c>
      <c r="E193" s="53">
        <v>75000</v>
      </c>
      <c r="F193" s="54">
        <f t="shared" si="2"/>
        <v>750000</v>
      </c>
      <c r="G193" s="309"/>
      <c r="I193" s="18"/>
      <c r="J193" s="18"/>
      <c r="K193" s="18"/>
      <c r="L193" s="18"/>
      <c r="M193" s="19"/>
    </row>
    <row r="194" spans="1:13" ht="15.75" x14ac:dyDescent="0.25">
      <c r="A194" s="51">
        <v>187</v>
      </c>
      <c r="B194" s="25" t="s">
        <v>250</v>
      </c>
      <c r="C194" s="63" t="s">
        <v>251</v>
      </c>
      <c r="D194" s="24">
        <v>4</v>
      </c>
      <c r="E194" s="53">
        <v>150000</v>
      </c>
      <c r="F194" s="54">
        <f t="shared" si="2"/>
        <v>600000</v>
      </c>
      <c r="G194" s="309"/>
      <c r="I194" s="18"/>
      <c r="J194" s="18"/>
      <c r="K194" s="18"/>
      <c r="L194" s="18"/>
      <c r="M194" s="19"/>
    </row>
    <row r="195" spans="1:13" ht="15.75" x14ac:dyDescent="0.25">
      <c r="A195" s="55">
        <v>188</v>
      </c>
      <c r="B195" s="25" t="s">
        <v>252</v>
      </c>
      <c r="C195" s="68" t="s">
        <v>35</v>
      </c>
      <c r="D195" s="24">
        <v>50</v>
      </c>
      <c r="E195" s="53">
        <v>45000</v>
      </c>
      <c r="F195" s="54">
        <f t="shared" si="2"/>
        <v>2250000</v>
      </c>
      <c r="G195" s="309"/>
      <c r="I195" s="18"/>
      <c r="J195" s="18"/>
      <c r="K195" s="18"/>
      <c r="L195" s="18"/>
      <c r="M195" s="19"/>
    </row>
    <row r="196" spans="1:13" ht="15.75" x14ac:dyDescent="0.25">
      <c r="A196" s="51">
        <v>189</v>
      </c>
      <c r="B196" s="25" t="s">
        <v>253</v>
      </c>
      <c r="C196" s="52" t="s">
        <v>39</v>
      </c>
      <c r="D196" s="24">
        <v>5</v>
      </c>
      <c r="E196" s="53">
        <v>1050000</v>
      </c>
      <c r="F196" s="54">
        <f t="shared" si="2"/>
        <v>5250000</v>
      </c>
      <c r="G196" s="309"/>
      <c r="I196" s="18"/>
      <c r="J196" s="18"/>
      <c r="K196" s="18"/>
      <c r="L196" s="18"/>
      <c r="M196" s="19"/>
    </row>
    <row r="197" spans="1:13" ht="15.75" x14ac:dyDescent="0.25">
      <c r="A197" s="55">
        <v>190</v>
      </c>
      <c r="B197" s="25" t="s">
        <v>254</v>
      </c>
      <c r="C197" s="52" t="s">
        <v>39</v>
      </c>
      <c r="D197" s="24">
        <v>5</v>
      </c>
      <c r="E197" s="53">
        <v>1150000</v>
      </c>
      <c r="F197" s="54">
        <f t="shared" si="2"/>
        <v>5750000</v>
      </c>
      <c r="G197" s="309"/>
      <c r="I197" s="18"/>
      <c r="J197" s="18"/>
      <c r="K197" s="18"/>
      <c r="L197" s="18"/>
      <c r="M197" s="19"/>
    </row>
    <row r="198" spans="1:13" ht="15.75" x14ac:dyDescent="0.25">
      <c r="A198" s="51">
        <v>191</v>
      </c>
      <c r="B198" s="25" t="s">
        <v>255</v>
      </c>
      <c r="C198" s="52" t="s">
        <v>39</v>
      </c>
      <c r="D198" s="24">
        <v>5</v>
      </c>
      <c r="E198" s="53">
        <v>1250000</v>
      </c>
      <c r="F198" s="54">
        <f t="shared" si="2"/>
        <v>6250000</v>
      </c>
      <c r="G198" s="309"/>
      <c r="I198" s="18"/>
      <c r="J198" s="18"/>
      <c r="K198" s="18"/>
      <c r="L198" s="18"/>
      <c r="M198" s="19"/>
    </row>
    <row r="199" spans="1:13" ht="31.5" x14ac:dyDescent="0.25">
      <c r="A199" s="55">
        <v>192</v>
      </c>
      <c r="B199" s="25" t="s">
        <v>256</v>
      </c>
      <c r="C199" s="52" t="s">
        <v>39</v>
      </c>
      <c r="D199" s="24">
        <v>200</v>
      </c>
      <c r="E199" s="53">
        <v>9000</v>
      </c>
      <c r="F199" s="54">
        <f t="shared" si="2"/>
        <v>1800000</v>
      </c>
      <c r="G199" s="309"/>
      <c r="I199" s="18"/>
      <c r="J199" s="18"/>
      <c r="K199" s="18"/>
      <c r="L199" s="18"/>
      <c r="M199" s="19"/>
    </row>
    <row r="200" spans="1:13" ht="15.75" x14ac:dyDescent="0.25">
      <c r="A200" s="51">
        <v>193</v>
      </c>
      <c r="B200" s="25" t="s">
        <v>257</v>
      </c>
      <c r="C200" s="52" t="s">
        <v>39</v>
      </c>
      <c r="D200" s="24">
        <v>100</v>
      </c>
      <c r="E200" s="53">
        <v>35000</v>
      </c>
      <c r="F200" s="54">
        <f t="shared" si="2"/>
        <v>3500000</v>
      </c>
      <c r="G200" s="309"/>
      <c r="I200" s="18"/>
      <c r="J200" s="18"/>
      <c r="K200" s="18"/>
      <c r="L200" s="18"/>
      <c r="M200" s="19"/>
    </row>
    <row r="201" spans="1:13" ht="15.75" x14ac:dyDescent="0.25">
      <c r="A201" s="55">
        <v>194</v>
      </c>
      <c r="B201" s="25" t="s">
        <v>258</v>
      </c>
      <c r="C201" s="52" t="s">
        <v>39</v>
      </c>
      <c r="D201" s="24">
        <v>20</v>
      </c>
      <c r="E201" s="53">
        <v>65000</v>
      </c>
      <c r="F201" s="54">
        <f t="shared" ref="F201:F260" si="3">D201*E201</f>
        <v>1300000</v>
      </c>
      <c r="G201" s="309"/>
      <c r="I201" s="18"/>
      <c r="J201" s="18"/>
      <c r="K201" s="18"/>
      <c r="L201" s="18"/>
      <c r="M201" s="19"/>
    </row>
    <row r="202" spans="1:13" ht="15.75" x14ac:dyDescent="0.25">
      <c r="A202" s="51">
        <v>195</v>
      </c>
      <c r="B202" s="25" t="s">
        <v>259</v>
      </c>
      <c r="C202" s="63" t="s">
        <v>39</v>
      </c>
      <c r="D202" s="24">
        <v>40</v>
      </c>
      <c r="E202" s="53">
        <v>45000</v>
      </c>
      <c r="F202" s="54">
        <f t="shared" si="3"/>
        <v>1800000</v>
      </c>
      <c r="G202" s="309"/>
      <c r="I202" s="18"/>
      <c r="J202" s="18"/>
      <c r="K202" s="18"/>
      <c r="L202" s="18"/>
      <c r="M202" s="19"/>
    </row>
    <row r="203" spans="1:13" ht="15.75" x14ac:dyDescent="0.25">
      <c r="A203" s="55">
        <v>196</v>
      </c>
      <c r="B203" s="56" t="s">
        <v>260</v>
      </c>
      <c r="C203" s="63" t="s">
        <v>39</v>
      </c>
      <c r="D203" s="24">
        <v>20</v>
      </c>
      <c r="E203" s="53">
        <v>120000</v>
      </c>
      <c r="F203" s="54">
        <f t="shared" si="3"/>
        <v>2400000</v>
      </c>
      <c r="G203" s="309"/>
      <c r="I203" s="18"/>
      <c r="J203" s="18"/>
      <c r="K203" s="18"/>
      <c r="L203" s="18"/>
      <c r="M203" s="19"/>
    </row>
    <row r="204" spans="1:13" ht="15.75" x14ac:dyDescent="0.25">
      <c r="A204" s="51">
        <v>197</v>
      </c>
      <c r="B204" s="61" t="s">
        <v>261</v>
      </c>
      <c r="C204" s="63" t="s">
        <v>39</v>
      </c>
      <c r="D204" s="24">
        <v>40</v>
      </c>
      <c r="E204" s="53">
        <v>35000</v>
      </c>
      <c r="F204" s="54">
        <f t="shared" si="3"/>
        <v>1400000</v>
      </c>
      <c r="G204" s="309"/>
      <c r="I204" s="18"/>
      <c r="J204" s="18"/>
      <c r="K204" s="18"/>
      <c r="L204" s="18"/>
      <c r="M204" s="19"/>
    </row>
    <row r="205" spans="1:13" ht="15.75" x14ac:dyDescent="0.25">
      <c r="A205" s="55">
        <v>198</v>
      </c>
      <c r="B205" s="62" t="s">
        <v>262</v>
      </c>
      <c r="C205" s="63" t="s">
        <v>39</v>
      </c>
      <c r="D205" s="24">
        <v>40</v>
      </c>
      <c r="E205" s="53">
        <v>45000</v>
      </c>
      <c r="F205" s="54">
        <f t="shared" si="3"/>
        <v>1800000</v>
      </c>
      <c r="G205" s="309"/>
      <c r="I205" s="18"/>
      <c r="J205" s="18"/>
      <c r="K205" s="18"/>
      <c r="L205" s="18"/>
      <c r="M205" s="19"/>
    </row>
    <row r="206" spans="1:13" ht="31.5" x14ac:dyDescent="0.25">
      <c r="A206" s="51">
        <v>199</v>
      </c>
      <c r="B206" s="25" t="s">
        <v>263</v>
      </c>
      <c r="C206" s="63" t="s">
        <v>39</v>
      </c>
      <c r="D206" s="24">
        <v>40</v>
      </c>
      <c r="E206" s="53">
        <v>65000</v>
      </c>
      <c r="F206" s="54">
        <f t="shared" si="3"/>
        <v>2600000</v>
      </c>
      <c r="G206" s="309"/>
      <c r="I206" s="18"/>
      <c r="J206" s="18"/>
      <c r="K206" s="18"/>
      <c r="L206" s="18"/>
      <c r="M206" s="19"/>
    </row>
    <row r="207" spans="1:13" ht="47.25" x14ac:dyDescent="0.25">
      <c r="A207" s="55">
        <v>200</v>
      </c>
      <c r="B207" s="56" t="s">
        <v>264</v>
      </c>
      <c r="C207" s="63" t="s">
        <v>39</v>
      </c>
      <c r="D207" s="24">
        <v>2</v>
      </c>
      <c r="E207" s="53">
        <v>550000</v>
      </c>
      <c r="F207" s="54">
        <f t="shared" si="3"/>
        <v>1100000</v>
      </c>
      <c r="G207" s="309"/>
      <c r="I207" s="18"/>
      <c r="J207" s="18"/>
      <c r="K207" s="18"/>
      <c r="L207" s="18"/>
      <c r="M207" s="19"/>
    </row>
    <row r="208" spans="1:13" ht="15.75" x14ac:dyDescent="0.25">
      <c r="A208" s="51">
        <v>201</v>
      </c>
      <c r="B208" s="61" t="s">
        <v>265</v>
      </c>
      <c r="C208" s="63" t="s">
        <v>35</v>
      </c>
      <c r="D208" s="24">
        <v>50</v>
      </c>
      <c r="E208" s="53">
        <v>85000</v>
      </c>
      <c r="F208" s="54">
        <f t="shared" si="3"/>
        <v>4250000</v>
      </c>
      <c r="G208" s="309"/>
      <c r="I208" s="18"/>
      <c r="J208" s="18"/>
      <c r="K208" s="18"/>
      <c r="L208" s="18"/>
      <c r="M208" s="19"/>
    </row>
    <row r="209" spans="1:13" ht="15.75" x14ac:dyDescent="0.25">
      <c r="A209" s="55">
        <v>202</v>
      </c>
      <c r="B209" s="25" t="s">
        <v>266</v>
      </c>
      <c r="C209" s="63" t="s">
        <v>267</v>
      </c>
      <c r="D209" s="24">
        <v>150</v>
      </c>
      <c r="E209" s="53">
        <v>9500</v>
      </c>
      <c r="F209" s="54">
        <f t="shared" si="3"/>
        <v>1425000</v>
      </c>
      <c r="G209" s="309"/>
      <c r="I209" s="18"/>
      <c r="J209" s="18"/>
      <c r="K209" s="18"/>
      <c r="L209" s="18"/>
      <c r="M209" s="19"/>
    </row>
    <row r="210" spans="1:13" ht="15.75" x14ac:dyDescent="0.25">
      <c r="A210" s="51">
        <v>203</v>
      </c>
      <c r="B210" s="25" t="s">
        <v>268</v>
      </c>
      <c r="C210" s="63" t="s">
        <v>267</v>
      </c>
      <c r="D210" s="24">
        <v>150</v>
      </c>
      <c r="E210" s="53">
        <v>10500</v>
      </c>
      <c r="F210" s="54">
        <f t="shared" si="3"/>
        <v>1575000</v>
      </c>
      <c r="G210" s="309"/>
      <c r="I210" s="18"/>
      <c r="J210" s="18"/>
      <c r="K210" s="18"/>
      <c r="L210" s="18"/>
      <c r="M210" s="19"/>
    </row>
    <row r="211" spans="1:13" ht="15.75" x14ac:dyDescent="0.25">
      <c r="A211" s="55">
        <v>204</v>
      </c>
      <c r="B211" s="25" t="s">
        <v>269</v>
      </c>
      <c r="C211" s="63" t="s">
        <v>267</v>
      </c>
      <c r="D211" s="24">
        <v>150</v>
      </c>
      <c r="E211" s="53">
        <v>12500</v>
      </c>
      <c r="F211" s="54">
        <f t="shared" si="3"/>
        <v>1875000</v>
      </c>
      <c r="G211" s="309"/>
      <c r="I211" s="18"/>
      <c r="J211" s="18"/>
      <c r="K211" s="18"/>
      <c r="L211" s="18"/>
      <c r="M211" s="19"/>
    </row>
    <row r="212" spans="1:13" ht="15.75" x14ac:dyDescent="0.25">
      <c r="A212" s="51">
        <v>205</v>
      </c>
      <c r="B212" s="25" t="s">
        <v>270</v>
      </c>
      <c r="C212" s="69" t="s">
        <v>39</v>
      </c>
      <c r="D212" s="24">
        <v>100</v>
      </c>
      <c r="E212" s="53">
        <v>25000</v>
      </c>
      <c r="F212" s="54">
        <f t="shared" si="3"/>
        <v>2500000</v>
      </c>
      <c r="G212" s="309"/>
      <c r="I212" s="18"/>
      <c r="J212" s="18"/>
      <c r="K212" s="18"/>
      <c r="L212" s="18"/>
      <c r="M212" s="19"/>
    </row>
    <row r="213" spans="1:13" ht="15.75" x14ac:dyDescent="0.25">
      <c r="A213" s="55">
        <v>206</v>
      </c>
      <c r="B213" s="56" t="s">
        <v>271</v>
      </c>
      <c r="C213" s="57" t="s">
        <v>165</v>
      </c>
      <c r="D213" s="24">
        <v>30</v>
      </c>
      <c r="E213" s="53">
        <v>15000</v>
      </c>
      <c r="F213" s="54">
        <f t="shared" si="3"/>
        <v>450000</v>
      </c>
      <c r="G213" s="309"/>
      <c r="I213" s="18"/>
      <c r="J213" s="18"/>
      <c r="K213" s="18"/>
      <c r="L213" s="18"/>
      <c r="M213" s="19"/>
    </row>
    <row r="214" spans="1:13" ht="15.75" x14ac:dyDescent="0.25">
      <c r="A214" s="51">
        <v>207</v>
      </c>
      <c r="B214" s="25" t="s">
        <v>272</v>
      </c>
      <c r="C214" s="24" t="s">
        <v>38</v>
      </c>
      <c r="D214" s="70">
        <v>3</v>
      </c>
      <c r="E214" s="53">
        <v>180000</v>
      </c>
      <c r="F214" s="54">
        <f t="shared" si="3"/>
        <v>540000</v>
      </c>
      <c r="G214" s="309"/>
      <c r="I214" s="18"/>
      <c r="J214" s="18"/>
      <c r="K214" s="18"/>
      <c r="L214" s="18"/>
      <c r="M214" s="19"/>
    </row>
    <row r="215" spans="1:13" ht="15.75" x14ac:dyDescent="0.25">
      <c r="A215" s="55">
        <v>208</v>
      </c>
      <c r="B215" s="25" t="s">
        <v>273</v>
      </c>
      <c r="C215" s="24" t="s">
        <v>38</v>
      </c>
      <c r="D215" s="24">
        <v>2</v>
      </c>
      <c r="E215" s="53">
        <v>165000</v>
      </c>
      <c r="F215" s="54">
        <f t="shared" si="3"/>
        <v>330000</v>
      </c>
      <c r="G215" s="309"/>
      <c r="I215" s="18"/>
      <c r="J215" s="18"/>
      <c r="K215" s="18"/>
      <c r="L215" s="18"/>
      <c r="M215" s="19"/>
    </row>
    <row r="216" spans="1:13" ht="15.75" x14ac:dyDescent="0.25">
      <c r="A216" s="51">
        <v>209</v>
      </c>
      <c r="B216" s="25" t="s">
        <v>274</v>
      </c>
      <c r="C216" s="24" t="s">
        <v>38</v>
      </c>
      <c r="D216" s="24">
        <v>2</v>
      </c>
      <c r="E216" s="53">
        <v>158000</v>
      </c>
      <c r="F216" s="54">
        <f t="shared" si="3"/>
        <v>316000</v>
      </c>
      <c r="G216" s="309"/>
      <c r="I216" s="18"/>
      <c r="J216" s="18"/>
      <c r="K216" s="18"/>
      <c r="L216" s="18"/>
      <c r="M216" s="19"/>
    </row>
    <row r="217" spans="1:13" ht="15.75" x14ac:dyDescent="0.25">
      <c r="A217" s="55">
        <v>210</v>
      </c>
      <c r="B217" s="25" t="s">
        <v>275</v>
      </c>
      <c r="C217" s="52" t="s">
        <v>39</v>
      </c>
      <c r="D217" s="24">
        <v>30</v>
      </c>
      <c r="E217" s="53">
        <v>10500</v>
      </c>
      <c r="F217" s="54">
        <f t="shared" si="3"/>
        <v>315000</v>
      </c>
      <c r="G217" s="309"/>
      <c r="I217" s="18"/>
      <c r="J217" s="18"/>
      <c r="K217" s="18"/>
      <c r="L217" s="18"/>
      <c r="M217" s="19"/>
    </row>
    <row r="218" spans="1:13" ht="31.5" x14ac:dyDescent="0.25">
      <c r="A218" s="51">
        <v>211</v>
      </c>
      <c r="B218" s="56" t="s">
        <v>276</v>
      </c>
      <c r="C218" s="52" t="s">
        <v>39</v>
      </c>
      <c r="D218" s="24">
        <v>5</v>
      </c>
      <c r="E218" s="53">
        <v>1150000</v>
      </c>
      <c r="F218" s="54">
        <f t="shared" si="3"/>
        <v>5750000</v>
      </c>
      <c r="G218" s="309"/>
      <c r="I218" s="18"/>
      <c r="J218" s="18"/>
      <c r="K218" s="18"/>
      <c r="L218" s="18"/>
      <c r="M218" s="19"/>
    </row>
    <row r="219" spans="1:13" ht="15.75" x14ac:dyDescent="0.25">
      <c r="A219" s="55">
        <v>212</v>
      </c>
      <c r="B219" s="56" t="s">
        <v>277</v>
      </c>
      <c r="C219" s="52" t="s">
        <v>39</v>
      </c>
      <c r="D219" s="24">
        <v>5</v>
      </c>
      <c r="E219" s="53">
        <v>1050000</v>
      </c>
      <c r="F219" s="54">
        <f t="shared" si="3"/>
        <v>5250000</v>
      </c>
      <c r="G219" s="309"/>
      <c r="I219" s="18"/>
      <c r="J219" s="18"/>
      <c r="K219" s="18"/>
      <c r="L219" s="18"/>
      <c r="M219" s="19"/>
    </row>
    <row r="220" spans="1:13" ht="31.5" x14ac:dyDescent="0.25">
      <c r="A220" s="51">
        <v>213</v>
      </c>
      <c r="B220" s="61" t="s">
        <v>278</v>
      </c>
      <c r="C220" s="63" t="s">
        <v>37</v>
      </c>
      <c r="D220" s="24">
        <v>5</v>
      </c>
      <c r="E220" s="53">
        <v>1250000</v>
      </c>
      <c r="F220" s="54">
        <f t="shared" si="3"/>
        <v>6250000</v>
      </c>
      <c r="G220" s="309"/>
      <c r="I220" s="18"/>
      <c r="J220" s="18"/>
      <c r="K220" s="18"/>
      <c r="L220" s="18"/>
      <c r="M220" s="19"/>
    </row>
    <row r="221" spans="1:13" ht="31.5" x14ac:dyDescent="0.25">
      <c r="A221" s="55">
        <v>214</v>
      </c>
      <c r="B221" s="61" t="s">
        <v>279</v>
      </c>
      <c r="C221" s="63" t="s">
        <v>37</v>
      </c>
      <c r="D221" s="24">
        <v>5</v>
      </c>
      <c r="E221" s="53">
        <v>1150000</v>
      </c>
      <c r="F221" s="54">
        <f t="shared" si="3"/>
        <v>5750000</v>
      </c>
      <c r="G221" s="309"/>
      <c r="I221" s="18"/>
      <c r="J221" s="18"/>
      <c r="K221" s="18"/>
      <c r="L221" s="18"/>
      <c r="M221" s="19"/>
    </row>
    <row r="222" spans="1:13" ht="15.75" x14ac:dyDescent="0.25">
      <c r="A222" s="51">
        <v>215</v>
      </c>
      <c r="B222" s="61" t="s">
        <v>280</v>
      </c>
      <c r="C222" s="63" t="s">
        <v>37</v>
      </c>
      <c r="D222" s="24">
        <v>5</v>
      </c>
      <c r="E222" s="53">
        <v>850000</v>
      </c>
      <c r="F222" s="54">
        <f t="shared" si="3"/>
        <v>4250000</v>
      </c>
      <c r="G222" s="309"/>
      <c r="I222" s="18"/>
      <c r="J222" s="18"/>
      <c r="K222" s="18"/>
      <c r="L222" s="18"/>
      <c r="M222" s="19"/>
    </row>
    <row r="223" spans="1:13" ht="15.75" x14ac:dyDescent="0.25">
      <c r="A223" s="55">
        <v>216</v>
      </c>
      <c r="B223" s="25" t="s">
        <v>281</v>
      </c>
      <c r="C223" s="52" t="s">
        <v>36</v>
      </c>
      <c r="D223" s="24">
        <v>100</v>
      </c>
      <c r="E223" s="53">
        <v>25000</v>
      </c>
      <c r="F223" s="54">
        <f t="shared" si="3"/>
        <v>2500000</v>
      </c>
      <c r="G223" s="309"/>
      <c r="I223" s="18"/>
      <c r="J223" s="18"/>
      <c r="K223" s="18"/>
      <c r="L223" s="18"/>
      <c r="M223" s="19"/>
    </row>
    <row r="224" spans="1:13" ht="15.75" x14ac:dyDescent="0.25">
      <c r="A224" s="51">
        <v>217</v>
      </c>
      <c r="B224" s="25" t="s">
        <v>282</v>
      </c>
      <c r="C224" s="52" t="s">
        <v>170</v>
      </c>
      <c r="D224" s="24">
        <v>500</v>
      </c>
      <c r="E224" s="53">
        <v>8500</v>
      </c>
      <c r="F224" s="54">
        <f t="shared" si="3"/>
        <v>4250000</v>
      </c>
      <c r="G224" s="309"/>
      <c r="I224" s="18"/>
      <c r="J224" s="18"/>
      <c r="K224" s="18"/>
      <c r="L224" s="18"/>
      <c r="M224" s="19"/>
    </row>
    <row r="225" spans="1:13" ht="15.75" x14ac:dyDescent="0.25">
      <c r="A225" s="55">
        <v>218</v>
      </c>
      <c r="B225" s="25" t="s">
        <v>283</v>
      </c>
      <c r="C225" s="52" t="s">
        <v>170</v>
      </c>
      <c r="D225" s="24">
        <v>500</v>
      </c>
      <c r="E225" s="53">
        <v>7500</v>
      </c>
      <c r="F225" s="54">
        <f t="shared" si="3"/>
        <v>3750000</v>
      </c>
      <c r="G225" s="309"/>
      <c r="I225" s="18"/>
      <c r="J225" s="18"/>
      <c r="K225" s="18"/>
      <c r="L225" s="18"/>
      <c r="M225" s="19"/>
    </row>
    <row r="226" spans="1:13" ht="15.75" x14ac:dyDescent="0.25">
      <c r="A226" s="51">
        <v>219</v>
      </c>
      <c r="B226" s="25" t="s">
        <v>284</v>
      </c>
      <c r="C226" s="52" t="s">
        <v>36</v>
      </c>
      <c r="D226" s="24">
        <v>30</v>
      </c>
      <c r="E226" s="53">
        <v>16000</v>
      </c>
      <c r="F226" s="54">
        <f t="shared" si="3"/>
        <v>480000</v>
      </c>
      <c r="G226" s="309"/>
      <c r="I226" s="18"/>
      <c r="J226" s="18"/>
      <c r="K226" s="18"/>
      <c r="L226" s="18"/>
      <c r="M226" s="19"/>
    </row>
    <row r="227" spans="1:13" ht="15.75" x14ac:dyDescent="0.25">
      <c r="A227" s="55">
        <v>220</v>
      </c>
      <c r="B227" s="61" t="s">
        <v>285</v>
      </c>
      <c r="C227" s="68" t="s">
        <v>71</v>
      </c>
      <c r="D227" s="71">
        <v>10</v>
      </c>
      <c r="E227" s="53">
        <v>150000</v>
      </c>
      <c r="F227" s="54">
        <f t="shared" si="3"/>
        <v>1500000</v>
      </c>
      <c r="G227" s="309"/>
      <c r="I227" s="18"/>
      <c r="J227" s="18"/>
      <c r="K227" s="18"/>
      <c r="L227" s="18"/>
      <c r="M227" s="19"/>
    </row>
    <row r="228" spans="1:13" ht="15.75" x14ac:dyDescent="0.25">
      <c r="A228" s="51">
        <v>221</v>
      </c>
      <c r="B228" s="25" t="s">
        <v>286</v>
      </c>
      <c r="C228" s="52" t="s">
        <v>39</v>
      </c>
      <c r="D228" s="24">
        <v>50</v>
      </c>
      <c r="E228" s="53">
        <v>55000</v>
      </c>
      <c r="F228" s="54">
        <f t="shared" si="3"/>
        <v>2750000</v>
      </c>
      <c r="G228" s="309"/>
      <c r="I228" s="18"/>
      <c r="J228" s="18"/>
      <c r="K228" s="18"/>
      <c r="L228" s="18"/>
      <c r="M228" s="19"/>
    </row>
    <row r="229" spans="1:13" ht="15.75" x14ac:dyDescent="0.25">
      <c r="A229" s="55">
        <v>222</v>
      </c>
      <c r="B229" s="25" t="s">
        <v>287</v>
      </c>
      <c r="C229" s="63" t="s">
        <v>39</v>
      </c>
      <c r="D229" s="24">
        <v>50</v>
      </c>
      <c r="E229" s="53">
        <v>65000</v>
      </c>
      <c r="F229" s="54">
        <f t="shared" si="3"/>
        <v>3250000</v>
      </c>
      <c r="G229" s="309"/>
      <c r="I229" s="18"/>
      <c r="J229" s="18"/>
      <c r="K229" s="18"/>
      <c r="L229" s="18"/>
      <c r="M229" s="19"/>
    </row>
    <row r="230" spans="1:13" ht="15.75" x14ac:dyDescent="0.25">
      <c r="A230" s="51">
        <v>223</v>
      </c>
      <c r="B230" s="25" t="s">
        <v>288</v>
      </c>
      <c r="C230" s="52" t="s">
        <v>36</v>
      </c>
      <c r="D230" s="24">
        <v>1000</v>
      </c>
      <c r="E230" s="53">
        <v>1500</v>
      </c>
      <c r="F230" s="54">
        <f t="shared" si="3"/>
        <v>1500000</v>
      </c>
      <c r="G230" s="309"/>
      <c r="I230" s="18"/>
      <c r="J230" s="18"/>
      <c r="K230" s="18"/>
      <c r="L230" s="18"/>
      <c r="M230" s="19"/>
    </row>
    <row r="231" spans="1:13" ht="15.75" x14ac:dyDescent="0.25">
      <c r="A231" s="55">
        <v>224</v>
      </c>
      <c r="B231" s="25" t="s">
        <v>289</v>
      </c>
      <c r="C231" s="52" t="s">
        <v>36</v>
      </c>
      <c r="D231" s="24">
        <v>1000</v>
      </c>
      <c r="E231" s="53">
        <v>1500</v>
      </c>
      <c r="F231" s="54">
        <f t="shared" si="3"/>
        <v>1500000</v>
      </c>
      <c r="G231" s="309"/>
      <c r="I231" s="18"/>
      <c r="J231" s="18"/>
      <c r="K231" s="18"/>
      <c r="L231" s="18"/>
      <c r="M231" s="19"/>
    </row>
    <row r="232" spans="1:13" ht="15.75" x14ac:dyDescent="0.25">
      <c r="A232" s="51">
        <v>225</v>
      </c>
      <c r="B232" s="61" t="s">
        <v>290</v>
      </c>
      <c r="C232" s="52" t="s">
        <v>36</v>
      </c>
      <c r="D232" s="24">
        <v>100</v>
      </c>
      <c r="E232" s="53">
        <v>15000</v>
      </c>
      <c r="F232" s="54">
        <f t="shared" si="3"/>
        <v>1500000</v>
      </c>
      <c r="G232" s="309"/>
      <c r="I232" s="18"/>
      <c r="J232" s="18"/>
      <c r="K232" s="18"/>
      <c r="L232" s="18"/>
      <c r="M232" s="19"/>
    </row>
    <row r="233" spans="1:13" ht="15.75" x14ac:dyDescent="0.25">
      <c r="A233" s="55">
        <v>226</v>
      </c>
      <c r="B233" s="25" t="s">
        <v>291</v>
      </c>
      <c r="C233" s="52" t="s">
        <v>36</v>
      </c>
      <c r="D233" s="24">
        <v>200</v>
      </c>
      <c r="E233" s="53">
        <v>9000</v>
      </c>
      <c r="F233" s="54">
        <f t="shared" si="3"/>
        <v>1800000</v>
      </c>
      <c r="G233" s="309"/>
      <c r="I233" s="18"/>
      <c r="J233" s="18"/>
      <c r="K233" s="18"/>
      <c r="L233" s="18"/>
      <c r="M233" s="19"/>
    </row>
    <row r="234" spans="1:13" ht="15.75" x14ac:dyDescent="0.25">
      <c r="A234" s="51">
        <v>227</v>
      </c>
      <c r="B234" s="25" t="s">
        <v>292</v>
      </c>
      <c r="C234" s="52" t="s">
        <v>36</v>
      </c>
      <c r="D234" s="24">
        <v>100</v>
      </c>
      <c r="E234" s="53">
        <v>14000</v>
      </c>
      <c r="F234" s="54">
        <f t="shared" si="3"/>
        <v>1400000</v>
      </c>
      <c r="G234" s="309"/>
      <c r="I234" s="18"/>
      <c r="J234" s="18"/>
      <c r="K234" s="18"/>
      <c r="L234" s="18"/>
      <c r="M234" s="19"/>
    </row>
    <row r="235" spans="1:13" ht="15.75" x14ac:dyDescent="0.25">
      <c r="A235" s="55">
        <v>228</v>
      </c>
      <c r="B235" s="61" t="s">
        <v>293</v>
      </c>
      <c r="C235" s="52" t="s">
        <v>36</v>
      </c>
      <c r="D235" s="24">
        <v>100</v>
      </c>
      <c r="E235" s="53">
        <v>19000</v>
      </c>
      <c r="F235" s="54">
        <f t="shared" si="3"/>
        <v>1900000</v>
      </c>
      <c r="G235" s="309"/>
      <c r="I235" s="18"/>
      <c r="J235" s="18"/>
      <c r="K235" s="18"/>
      <c r="L235" s="18"/>
      <c r="M235" s="19"/>
    </row>
    <row r="236" spans="1:13" ht="15.75" x14ac:dyDescent="0.25">
      <c r="A236" s="51">
        <v>229</v>
      </c>
      <c r="B236" s="25" t="s">
        <v>294</v>
      </c>
      <c r="C236" s="52" t="s">
        <v>36</v>
      </c>
      <c r="D236" s="24">
        <v>150</v>
      </c>
      <c r="E236" s="53">
        <v>15000</v>
      </c>
      <c r="F236" s="54">
        <f t="shared" si="3"/>
        <v>2250000</v>
      </c>
      <c r="G236" s="309"/>
      <c r="I236" s="18"/>
      <c r="J236" s="18"/>
      <c r="K236" s="18"/>
      <c r="L236" s="18"/>
      <c r="M236" s="19"/>
    </row>
    <row r="237" spans="1:13" ht="15.75" x14ac:dyDescent="0.25">
      <c r="A237" s="55">
        <v>230</v>
      </c>
      <c r="B237" s="25" t="s">
        <v>295</v>
      </c>
      <c r="C237" s="52" t="s">
        <v>36</v>
      </c>
      <c r="D237" s="24">
        <v>200</v>
      </c>
      <c r="E237" s="53">
        <v>1000</v>
      </c>
      <c r="F237" s="54">
        <f t="shared" si="3"/>
        <v>200000</v>
      </c>
      <c r="G237" s="309"/>
      <c r="I237" s="18"/>
      <c r="J237" s="18"/>
      <c r="K237" s="18"/>
      <c r="L237" s="18"/>
      <c r="M237" s="19"/>
    </row>
    <row r="238" spans="1:13" ht="15.75" x14ac:dyDescent="0.25">
      <c r="A238" s="51">
        <v>231</v>
      </c>
      <c r="B238" s="61" t="s">
        <v>296</v>
      </c>
      <c r="C238" s="52" t="s">
        <v>36</v>
      </c>
      <c r="D238" s="24">
        <v>200</v>
      </c>
      <c r="E238" s="53">
        <v>1500</v>
      </c>
      <c r="F238" s="54">
        <f t="shared" si="3"/>
        <v>300000</v>
      </c>
      <c r="G238" s="309"/>
      <c r="I238" s="18"/>
      <c r="J238" s="18"/>
      <c r="K238" s="18"/>
      <c r="L238" s="18"/>
      <c r="M238" s="19"/>
    </row>
    <row r="239" spans="1:13" ht="15.75" x14ac:dyDescent="0.25">
      <c r="A239" s="55">
        <v>232</v>
      </c>
      <c r="B239" s="61" t="s">
        <v>297</v>
      </c>
      <c r="C239" s="52" t="s">
        <v>36</v>
      </c>
      <c r="D239" s="24">
        <v>300</v>
      </c>
      <c r="E239" s="53">
        <v>3000</v>
      </c>
      <c r="F239" s="54">
        <f t="shared" si="3"/>
        <v>900000</v>
      </c>
      <c r="G239" s="309"/>
      <c r="I239" s="18"/>
      <c r="J239" s="18"/>
      <c r="K239" s="18"/>
      <c r="L239" s="18"/>
      <c r="M239" s="19"/>
    </row>
    <row r="240" spans="1:13" ht="15.75" x14ac:dyDescent="0.25">
      <c r="A240" s="51">
        <v>233</v>
      </c>
      <c r="B240" s="61" t="s">
        <v>298</v>
      </c>
      <c r="C240" s="52" t="s">
        <v>36</v>
      </c>
      <c r="D240" s="24">
        <v>300</v>
      </c>
      <c r="E240" s="53">
        <v>4000</v>
      </c>
      <c r="F240" s="54">
        <f t="shared" si="3"/>
        <v>1200000</v>
      </c>
      <c r="G240" s="309"/>
      <c r="I240" s="18"/>
      <c r="J240" s="18"/>
      <c r="K240" s="18"/>
      <c r="L240" s="18"/>
      <c r="M240" s="19"/>
    </row>
    <row r="241" spans="1:13" ht="15.75" x14ac:dyDescent="0.25">
      <c r="A241" s="55">
        <v>234</v>
      </c>
      <c r="B241" s="25" t="s">
        <v>299</v>
      </c>
      <c r="C241" s="52" t="s">
        <v>36</v>
      </c>
      <c r="D241" s="24">
        <v>200</v>
      </c>
      <c r="E241" s="53">
        <v>16000</v>
      </c>
      <c r="F241" s="54">
        <f t="shared" si="3"/>
        <v>3200000</v>
      </c>
      <c r="G241" s="309"/>
      <c r="I241" s="18"/>
      <c r="J241" s="18"/>
      <c r="K241" s="18"/>
      <c r="L241" s="18"/>
      <c r="M241" s="19"/>
    </row>
    <row r="242" spans="1:13" ht="15.75" x14ac:dyDescent="0.25">
      <c r="A242" s="51">
        <v>235</v>
      </c>
      <c r="B242" s="61" t="s">
        <v>300</v>
      </c>
      <c r="C242" s="52" t="s">
        <v>36</v>
      </c>
      <c r="D242" s="24">
        <v>300</v>
      </c>
      <c r="E242" s="53">
        <v>1500</v>
      </c>
      <c r="F242" s="54">
        <f t="shared" si="3"/>
        <v>450000</v>
      </c>
      <c r="G242" s="309"/>
      <c r="I242" s="18"/>
      <c r="J242" s="18"/>
      <c r="K242" s="18"/>
      <c r="L242" s="18"/>
      <c r="M242" s="19"/>
    </row>
    <row r="243" spans="1:13" ht="15.75" x14ac:dyDescent="0.25">
      <c r="A243" s="55">
        <v>236</v>
      </c>
      <c r="B243" s="25" t="s">
        <v>301</v>
      </c>
      <c r="C243" s="52" t="s">
        <v>36</v>
      </c>
      <c r="D243" s="24">
        <v>500</v>
      </c>
      <c r="E243" s="53">
        <v>1500</v>
      </c>
      <c r="F243" s="54">
        <f t="shared" si="3"/>
        <v>750000</v>
      </c>
      <c r="G243" s="309"/>
      <c r="I243" s="18"/>
      <c r="J243" s="18"/>
      <c r="K243" s="18"/>
      <c r="L243" s="18"/>
      <c r="M243" s="19"/>
    </row>
    <row r="244" spans="1:13" ht="15.75" x14ac:dyDescent="0.25">
      <c r="A244" s="51">
        <v>237</v>
      </c>
      <c r="B244" s="25" t="s">
        <v>302</v>
      </c>
      <c r="C244" s="52" t="s">
        <v>36</v>
      </c>
      <c r="D244" s="24">
        <v>500</v>
      </c>
      <c r="E244" s="53">
        <v>1800</v>
      </c>
      <c r="F244" s="54">
        <f t="shared" si="3"/>
        <v>900000</v>
      </c>
      <c r="G244" s="309"/>
      <c r="I244" s="18"/>
      <c r="J244" s="18"/>
      <c r="K244" s="18"/>
      <c r="L244" s="18"/>
      <c r="M244" s="19"/>
    </row>
    <row r="245" spans="1:13" ht="15.75" x14ac:dyDescent="0.25">
      <c r="A245" s="55">
        <v>238</v>
      </c>
      <c r="B245" s="25" t="s">
        <v>303</v>
      </c>
      <c r="C245" s="52" t="s">
        <v>36</v>
      </c>
      <c r="D245" s="24">
        <v>300</v>
      </c>
      <c r="E245" s="53">
        <v>1800</v>
      </c>
      <c r="F245" s="54">
        <f t="shared" si="3"/>
        <v>540000</v>
      </c>
      <c r="G245" s="309"/>
      <c r="I245" s="18"/>
      <c r="J245" s="18"/>
      <c r="K245" s="18"/>
      <c r="L245" s="18"/>
      <c r="M245" s="19"/>
    </row>
    <row r="246" spans="1:13" ht="15.75" x14ac:dyDescent="0.25">
      <c r="A246" s="51">
        <v>239</v>
      </c>
      <c r="B246" s="25" t="s">
        <v>304</v>
      </c>
      <c r="C246" s="52" t="s">
        <v>36</v>
      </c>
      <c r="D246" s="24">
        <v>300</v>
      </c>
      <c r="E246" s="53">
        <v>2000</v>
      </c>
      <c r="F246" s="54">
        <f t="shared" si="3"/>
        <v>600000</v>
      </c>
      <c r="G246" s="309"/>
      <c r="I246" s="18"/>
      <c r="J246" s="18"/>
      <c r="K246" s="18"/>
      <c r="L246" s="18"/>
      <c r="M246" s="19"/>
    </row>
    <row r="247" spans="1:13" ht="15.75" x14ac:dyDescent="0.25">
      <c r="A247" s="55">
        <v>240</v>
      </c>
      <c r="B247" s="25" t="s">
        <v>305</v>
      </c>
      <c r="C247" s="52" t="s">
        <v>36</v>
      </c>
      <c r="D247" s="24">
        <v>300</v>
      </c>
      <c r="E247" s="53">
        <v>2500</v>
      </c>
      <c r="F247" s="54">
        <f t="shared" si="3"/>
        <v>750000</v>
      </c>
      <c r="G247" s="309"/>
      <c r="I247" s="18"/>
      <c r="J247" s="18"/>
      <c r="K247" s="18"/>
      <c r="L247" s="18"/>
      <c r="M247" s="19"/>
    </row>
    <row r="248" spans="1:13" ht="15.75" x14ac:dyDescent="0.25">
      <c r="A248" s="51">
        <v>241</v>
      </c>
      <c r="B248" s="25" t="s">
        <v>306</v>
      </c>
      <c r="C248" s="52" t="s">
        <v>36</v>
      </c>
      <c r="D248" s="24">
        <v>200</v>
      </c>
      <c r="E248" s="53">
        <v>8000</v>
      </c>
      <c r="F248" s="54">
        <f t="shared" si="3"/>
        <v>1600000</v>
      </c>
      <c r="G248" s="309"/>
      <c r="I248" s="18"/>
      <c r="J248" s="18"/>
      <c r="K248" s="18"/>
      <c r="L248" s="18"/>
      <c r="M248" s="19"/>
    </row>
    <row r="249" spans="1:13" ht="15.75" x14ac:dyDescent="0.25">
      <c r="A249" s="55">
        <v>242</v>
      </c>
      <c r="B249" s="61" t="s">
        <v>307</v>
      </c>
      <c r="C249" s="52" t="s">
        <v>36</v>
      </c>
      <c r="D249" s="24">
        <v>200</v>
      </c>
      <c r="E249" s="53">
        <v>1500</v>
      </c>
      <c r="F249" s="54">
        <f t="shared" si="3"/>
        <v>300000</v>
      </c>
      <c r="G249" s="309"/>
      <c r="I249" s="18"/>
      <c r="J249" s="18"/>
      <c r="K249" s="18"/>
      <c r="L249" s="18"/>
      <c r="M249" s="19"/>
    </row>
    <row r="250" spans="1:13" ht="15.75" x14ac:dyDescent="0.25">
      <c r="A250" s="51">
        <v>243</v>
      </c>
      <c r="B250" s="25" t="s">
        <v>308</v>
      </c>
      <c r="C250" s="52" t="s">
        <v>36</v>
      </c>
      <c r="D250" s="24">
        <v>200</v>
      </c>
      <c r="E250" s="53">
        <v>1500</v>
      </c>
      <c r="F250" s="54">
        <f t="shared" si="3"/>
        <v>300000</v>
      </c>
      <c r="G250" s="309"/>
      <c r="I250" s="18"/>
      <c r="J250" s="18"/>
      <c r="K250" s="18"/>
      <c r="L250" s="18"/>
      <c r="M250" s="19"/>
    </row>
    <row r="251" spans="1:13" ht="15.75" x14ac:dyDescent="0.25">
      <c r="A251" s="55">
        <v>244</v>
      </c>
      <c r="B251" s="25" t="s">
        <v>309</v>
      </c>
      <c r="C251" s="52" t="s">
        <v>36</v>
      </c>
      <c r="D251" s="24">
        <v>200</v>
      </c>
      <c r="E251" s="53">
        <v>1500</v>
      </c>
      <c r="F251" s="54">
        <f t="shared" si="3"/>
        <v>300000</v>
      </c>
      <c r="G251" s="309"/>
      <c r="I251" s="18"/>
      <c r="J251" s="18"/>
      <c r="K251" s="18"/>
      <c r="L251" s="18"/>
      <c r="M251" s="19"/>
    </row>
    <row r="252" spans="1:13" ht="15.75" x14ac:dyDescent="0.25">
      <c r="A252" s="51">
        <v>245</v>
      </c>
      <c r="B252" s="25" t="s">
        <v>310</v>
      </c>
      <c r="C252" s="52" t="s">
        <v>36</v>
      </c>
      <c r="D252" s="24">
        <v>300</v>
      </c>
      <c r="E252" s="53">
        <v>2000</v>
      </c>
      <c r="F252" s="54">
        <f t="shared" si="3"/>
        <v>600000</v>
      </c>
      <c r="G252" s="309"/>
      <c r="I252" s="18"/>
      <c r="J252" s="18"/>
      <c r="K252" s="18"/>
      <c r="L252" s="18"/>
      <c r="M252" s="19"/>
    </row>
    <row r="253" spans="1:13" ht="15.75" x14ac:dyDescent="0.25">
      <c r="A253" s="55">
        <v>246</v>
      </c>
      <c r="B253" s="25" t="s">
        <v>311</v>
      </c>
      <c r="C253" s="52" t="s">
        <v>36</v>
      </c>
      <c r="D253" s="24">
        <v>300</v>
      </c>
      <c r="E253" s="53">
        <v>1500</v>
      </c>
      <c r="F253" s="54">
        <f t="shared" si="3"/>
        <v>450000</v>
      </c>
      <c r="G253" s="309"/>
      <c r="I253" s="18"/>
      <c r="J253" s="18"/>
      <c r="K253" s="18"/>
      <c r="L253" s="18"/>
      <c r="M253" s="19"/>
    </row>
    <row r="254" spans="1:13" ht="15.75" x14ac:dyDescent="0.25">
      <c r="A254" s="51">
        <v>247</v>
      </c>
      <c r="B254" s="25" t="s">
        <v>312</v>
      </c>
      <c r="C254" s="52" t="s">
        <v>36</v>
      </c>
      <c r="D254" s="24">
        <v>300</v>
      </c>
      <c r="E254" s="53">
        <v>2500</v>
      </c>
      <c r="F254" s="54">
        <f t="shared" si="3"/>
        <v>750000</v>
      </c>
      <c r="G254" s="309"/>
      <c r="I254" s="18"/>
      <c r="J254" s="18"/>
      <c r="K254" s="18"/>
      <c r="L254" s="18"/>
      <c r="M254" s="19"/>
    </row>
    <row r="255" spans="1:13" ht="15.75" x14ac:dyDescent="0.25">
      <c r="A255" s="55">
        <v>248</v>
      </c>
      <c r="B255" s="25" t="s">
        <v>313</v>
      </c>
      <c r="C255" s="52" t="s">
        <v>36</v>
      </c>
      <c r="D255" s="24">
        <v>200</v>
      </c>
      <c r="E255" s="53">
        <v>2500</v>
      </c>
      <c r="F255" s="54">
        <f t="shared" si="3"/>
        <v>500000</v>
      </c>
      <c r="G255" s="309"/>
      <c r="I255" s="18"/>
      <c r="J255" s="18"/>
      <c r="K255" s="18"/>
      <c r="L255" s="18"/>
      <c r="M255" s="19"/>
    </row>
    <row r="256" spans="1:13" ht="15.75" x14ac:dyDescent="0.25">
      <c r="A256" s="51">
        <v>249</v>
      </c>
      <c r="B256" s="25" t="s">
        <v>314</v>
      </c>
      <c r="C256" s="52" t="s">
        <v>35</v>
      </c>
      <c r="D256" s="24">
        <v>10</v>
      </c>
      <c r="E256" s="53">
        <v>162000</v>
      </c>
      <c r="F256" s="54">
        <f t="shared" si="3"/>
        <v>1620000</v>
      </c>
      <c r="G256" s="309"/>
      <c r="I256" s="18"/>
      <c r="J256" s="18"/>
      <c r="K256" s="18"/>
      <c r="L256" s="18"/>
      <c r="M256" s="19"/>
    </row>
    <row r="257" spans="1:13" ht="15.75" x14ac:dyDescent="0.25">
      <c r="A257" s="55">
        <v>250</v>
      </c>
      <c r="B257" s="25" t="s">
        <v>315</v>
      </c>
      <c r="C257" s="52" t="s">
        <v>35</v>
      </c>
      <c r="D257" s="24">
        <v>10</v>
      </c>
      <c r="E257" s="53">
        <v>140000</v>
      </c>
      <c r="F257" s="54">
        <f t="shared" si="3"/>
        <v>1400000</v>
      </c>
      <c r="G257" s="309"/>
      <c r="I257" s="18"/>
      <c r="J257" s="18"/>
      <c r="K257" s="18"/>
      <c r="L257" s="18"/>
      <c r="M257" s="19"/>
    </row>
    <row r="258" spans="1:13" ht="15.75" x14ac:dyDescent="0.25">
      <c r="A258" s="51">
        <v>251</v>
      </c>
      <c r="B258" s="25" t="s">
        <v>316</v>
      </c>
      <c r="C258" s="52" t="s">
        <v>35</v>
      </c>
      <c r="D258" s="24">
        <v>10</v>
      </c>
      <c r="E258" s="53">
        <v>162000</v>
      </c>
      <c r="F258" s="54">
        <f t="shared" si="3"/>
        <v>1620000</v>
      </c>
      <c r="G258" s="309"/>
      <c r="I258" s="18"/>
      <c r="J258" s="18"/>
      <c r="K258" s="18"/>
      <c r="L258" s="18"/>
      <c r="M258" s="19"/>
    </row>
    <row r="259" spans="1:13" ht="15.75" x14ac:dyDescent="0.25">
      <c r="A259" s="55">
        <v>252</v>
      </c>
      <c r="B259" s="25" t="s">
        <v>317</v>
      </c>
      <c r="C259" s="52" t="s">
        <v>71</v>
      </c>
      <c r="D259" s="24">
        <v>1</v>
      </c>
      <c r="E259" s="53">
        <v>414000</v>
      </c>
      <c r="F259" s="54">
        <f t="shared" si="3"/>
        <v>414000</v>
      </c>
      <c r="G259" s="309"/>
      <c r="I259" s="18"/>
      <c r="J259" s="18"/>
      <c r="K259" s="18"/>
      <c r="L259" s="18"/>
      <c r="M259" s="19"/>
    </row>
    <row r="260" spans="1:13" ht="15.75" x14ac:dyDescent="0.25">
      <c r="A260" s="51">
        <v>253</v>
      </c>
      <c r="B260" s="25" t="s">
        <v>318</v>
      </c>
      <c r="C260" s="52" t="s">
        <v>71</v>
      </c>
      <c r="D260" s="24">
        <v>1</v>
      </c>
      <c r="E260" s="53">
        <v>420000</v>
      </c>
      <c r="F260" s="72">
        <f t="shared" si="3"/>
        <v>420000</v>
      </c>
      <c r="G260" s="309"/>
      <c r="I260" s="18"/>
      <c r="J260" s="18"/>
      <c r="K260" s="18"/>
      <c r="L260" s="18"/>
      <c r="M260" s="19"/>
    </row>
    <row r="261" spans="1:13" s="76" customFormat="1" ht="14.25" x14ac:dyDescent="0.2">
      <c r="A261" s="73"/>
      <c r="B261" s="74" t="s">
        <v>319</v>
      </c>
      <c r="C261" s="73"/>
      <c r="D261" s="73"/>
      <c r="E261" s="73"/>
      <c r="F261" s="75">
        <f>SUM(F8:F260)</f>
        <v>723708000</v>
      </c>
      <c r="G261" s="312"/>
    </row>
    <row r="262" spans="1:13" s="78" customFormat="1" x14ac:dyDescent="0.25">
      <c r="A262" s="77"/>
      <c r="B262" s="74" t="s">
        <v>320</v>
      </c>
      <c r="C262" s="73"/>
      <c r="D262" s="73"/>
      <c r="E262" s="73"/>
      <c r="F262" s="75">
        <f>F261*10%</f>
        <v>72370800</v>
      </c>
      <c r="G262" s="313"/>
    </row>
    <row r="263" spans="1:13" s="78" customFormat="1" x14ac:dyDescent="0.25">
      <c r="A263" s="77"/>
      <c r="B263" s="74" t="s">
        <v>20</v>
      </c>
      <c r="C263" s="73"/>
      <c r="D263" s="73"/>
      <c r="E263" s="73"/>
      <c r="F263" s="75">
        <f>F261+F262</f>
        <v>796078800</v>
      </c>
      <c r="G263" s="313"/>
    </row>
    <row r="264" spans="1:13" ht="20.25" customHeight="1" x14ac:dyDescent="0.25">
      <c r="D264" s="328" t="s">
        <v>1317</v>
      </c>
      <c r="E264" s="328"/>
      <c r="F264" s="328"/>
      <c r="G264" s="328"/>
    </row>
    <row r="265" spans="1:13" x14ac:dyDescent="0.25">
      <c r="A265" s="329" t="s">
        <v>1311</v>
      </c>
      <c r="B265" s="329"/>
      <c r="C265" s="308" t="s">
        <v>1312</v>
      </c>
      <c r="D265" s="308"/>
      <c r="E265" s="329" t="s">
        <v>1313</v>
      </c>
      <c r="F265" s="329"/>
      <c r="G265" s="329"/>
    </row>
    <row r="271" spans="1:13" s="76" customFormat="1" ht="14.25" x14ac:dyDescent="0.2">
      <c r="A271" s="330" t="s">
        <v>346</v>
      </c>
      <c r="B271" s="330"/>
      <c r="C271" s="330" t="s">
        <v>388</v>
      </c>
      <c r="D271" s="330"/>
      <c r="E271" s="330" t="s">
        <v>326</v>
      </c>
      <c r="F271" s="330"/>
      <c r="G271" s="330"/>
    </row>
  </sheetData>
  <mergeCells count="17">
    <mergeCell ref="A5:G5"/>
    <mergeCell ref="C1:F1"/>
    <mergeCell ref="C2:F2"/>
    <mergeCell ref="A1:B1"/>
    <mergeCell ref="A2:B2"/>
    <mergeCell ref="A3:B3"/>
    <mergeCell ref="I9:L9"/>
    <mergeCell ref="K16:L16"/>
    <mergeCell ref="K10:L10"/>
    <mergeCell ref="I10:J10"/>
    <mergeCell ref="I16:J16"/>
    <mergeCell ref="D264:G264"/>
    <mergeCell ref="E265:G265"/>
    <mergeCell ref="A265:B265"/>
    <mergeCell ref="A271:B271"/>
    <mergeCell ref="E271:G271"/>
    <mergeCell ref="C271:D271"/>
  </mergeCells>
  <pageMargins left="0.35" right="0.17" top="0.39" bottom="0.28000000000000003" header="0.3" footer="0.21"/>
  <pageSetup paperSize="9" scale="95"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2052" r:id="rId4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52" r:id="rId4"/>
      </mc:Fallback>
    </mc:AlternateContent>
    <mc:AlternateContent xmlns:mc="http://schemas.openxmlformats.org/markup-compatibility/2006">
      <mc:Choice Requires="x14">
        <oleObject progId="Equation.3" shapeId="2053" r:id="rId6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53" r:id="rId6"/>
      </mc:Fallback>
    </mc:AlternateContent>
    <mc:AlternateContent xmlns:mc="http://schemas.openxmlformats.org/markup-compatibility/2006">
      <mc:Choice Requires="x14">
        <oleObject progId="Equation.3" shapeId="2054" r:id="rId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57150</xdr:colOff>
                <xdr:row>10</xdr:row>
                <xdr:rowOff>0</xdr:rowOff>
              </to>
            </anchor>
          </objectPr>
        </oleObject>
      </mc:Choice>
      <mc:Fallback>
        <oleObject progId="Equation.3" shapeId="2054" r:id="rId7"/>
      </mc:Fallback>
    </mc:AlternateContent>
    <mc:AlternateContent xmlns:mc="http://schemas.openxmlformats.org/markup-compatibility/2006">
      <mc:Choice Requires="x14">
        <oleObject progId="Equation.3" shapeId="2055" r:id="rId9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114300</xdr:colOff>
                <xdr:row>10</xdr:row>
                <xdr:rowOff>0</xdr:rowOff>
              </to>
            </anchor>
          </objectPr>
        </oleObject>
      </mc:Choice>
      <mc:Fallback>
        <oleObject progId="Equation.3" shapeId="2055" r:id="rId9"/>
      </mc:Fallback>
    </mc:AlternateContent>
    <mc:AlternateContent xmlns:mc="http://schemas.openxmlformats.org/markup-compatibility/2006">
      <mc:Choice Requires="x14">
        <oleObject progId="Equation.3" shapeId="2056" r:id="rId10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56" r:id="rId10"/>
      </mc:Fallback>
    </mc:AlternateContent>
    <mc:AlternateContent xmlns:mc="http://schemas.openxmlformats.org/markup-compatibility/2006">
      <mc:Choice Requires="x14">
        <oleObject progId="Equation.3" shapeId="2057" r:id="rId11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57" r:id="rId11"/>
      </mc:Fallback>
    </mc:AlternateContent>
    <mc:AlternateContent xmlns:mc="http://schemas.openxmlformats.org/markup-compatibility/2006">
      <mc:Choice Requires="x14">
        <oleObject progId="Equation.3" shapeId="2058" r:id="rId1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57150</xdr:colOff>
                <xdr:row>10</xdr:row>
                <xdr:rowOff>0</xdr:rowOff>
              </to>
            </anchor>
          </objectPr>
        </oleObject>
      </mc:Choice>
      <mc:Fallback>
        <oleObject progId="Equation.3" shapeId="2058" r:id="rId12"/>
      </mc:Fallback>
    </mc:AlternateContent>
    <mc:AlternateContent xmlns:mc="http://schemas.openxmlformats.org/markup-compatibility/2006">
      <mc:Choice Requires="x14">
        <oleObject progId="Equation.3" shapeId="2059" r:id="rId13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114300</xdr:colOff>
                <xdr:row>10</xdr:row>
                <xdr:rowOff>0</xdr:rowOff>
              </to>
            </anchor>
          </objectPr>
        </oleObject>
      </mc:Choice>
      <mc:Fallback>
        <oleObject progId="Equation.3" shapeId="2059" r:id="rId13"/>
      </mc:Fallback>
    </mc:AlternateContent>
    <mc:AlternateContent xmlns:mc="http://schemas.openxmlformats.org/markup-compatibility/2006">
      <mc:Choice Requires="x14">
        <oleObject progId="Equation.3" shapeId="2060" r:id="rId14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60" r:id="rId14"/>
      </mc:Fallback>
    </mc:AlternateContent>
    <mc:AlternateContent xmlns:mc="http://schemas.openxmlformats.org/markup-compatibility/2006">
      <mc:Choice Requires="x14">
        <oleObject progId="Equation.3" shapeId="2061" r:id="rId15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61" r:id="rId15"/>
      </mc:Fallback>
    </mc:AlternateContent>
    <mc:AlternateContent xmlns:mc="http://schemas.openxmlformats.org/markup-compatibility/2006">
      <mc:Choice Requires="x14">
        <oleObject progId="Equation.3" shapeId="2062" r:id="rId1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62" r:id="rId16"/>
      </mc:Fallback>
    </mc:AlternateContent>
    <mc:AlternateContent xmlns:mc="http://schemas.openxmlformats.org/markup-compatibility/2006">
      <mc:Choice Requires="x14">
        <oleObject progId="Equation.3" shapeId="2063" r:id="rId1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63" r:id="rId17"/>
      </mc:Fallback>
    </mc:AlternateContent>
    <mc:AlternateContent xmlns:mc="http://schemas.openxmlformats.org/markup-compatibility/2006">
      <mc:Choice Requires="x14">
        <oleObject progId="Equation.3" shapeId="2064" r:id="rId1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64" r:id="rId18"/>
      </mc:Fallback>
    </mc:AlternateContent>
    <mc:AlternateContent xmlns:mc="http://schemas.openxmlformats.org/markup-compatibility/2006">
      <mc:Choice Requires="x14">
        <oleObject progId="Equation.3" shapeId="2065" r:id="rId1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65" r:id="rId19"/>
      </mc:Fallback>
    </mc:AlternateContent>
    <mc:AlternateContent xmlns:mc="http://schemas.openxmlformats.org/markup-compatibility/2006">
      <mc:Choice Requires="x14">
        <oleObject progId="Equation.3" shapeId="2066" r:id="rId2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66" r:id="rId20"/>
      </mc:Fallback>
    </mc:AlternateContent>
    <mc:AlternateContent xmlns:mc="http://schemas.openxmlformats.org/markup-compatibility/2006">
      <mc:Choice Requires="x14">
        <oleObject progId="Equation.3" shapeId="2067" r:id="rId2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67" r:id="rId21"/>
      </mc:Fallback>
    </mc:AlternateContent>
    <mc:AlternateContent xmlns:mc="http://schemas.openxmlformats.org/markup-compatibility/2006">
      <mc:Choice Requires="x14">
        <oleObject progId="Equation.3" shapeId="2068" r:id="rId2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68" r:id="rId22"/>
      </mc:Fallback>
    </mc:AlternateContent>
    <mc:AlternateContent xmlns:mc="http://schemas.openxmlformats.org/markup-compatibility/2006">
      <mc:Choice Requires="x14">
        <oleObject progId="Equation.3" shapeId="2069" r:id="rId2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69" r:id="rId23"/>
      </mc:Fallback>
    </mc:AlternateContent>
    <mc:AlternateContent xmlns:mc="http://schemas.openxmlformats.org/markup-compatibility/2006">
      <mc:Choice Requires="x14">
        <oleObject progId="Equation.3" shapeId="2070" r:id="rId2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70" r:id="rId24"/>
      </mc:Fallback>
    </mc:AlternateContent>
    <mc:AlternateContent xmlns:mc="http://schemas.openxmlformats.org/markup-compatibility/2006">
      <mc:Choice Requires="x14">
        <oleObject progId="Equation.3" shapeId="2071" r:id="rId2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71" r:id="rId25"/>
      </mc:Fallback>
    </mc:AlternateContent>
    <mc:AlternateContent xmlns:mc="http://schemas.openxmlformats.org/markup-compatibility/2006">
      <mc:Choice Requires="x14">
        <oleObject progId="Equation.3" shapeId="2072" r:id="rId2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72" r:id="rId26"/>
      </mc:Fallback>
    </mc:AlternateContent>
    <mc:AlternateContent xmlns:mc="http://schemas.openxmlformats.org/markup-compatibility/2006">
      <mc:Choice Requires="x14">
        <oleObject progId="Equation.3" shapeId="2073" r:id="rId2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73" r:id="rId27"/>
      </mc:Fallback>
    </mc:AlternateContent>
    <mc:AlternateContent xmlns:mc="http://schemas.openxmlformats.org/markup-compatibility/2006">
      <mc:Choice Requires="x14">
        <oleObject progId="Equation.3" shapeId="2074" r:id="rId2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74" r:id="rId28"/>
      </mc:Fallback>
    </mc:AlternateContent>
    <mc:AlternateContent xmlns:mc="http://schemas.openxmlformats.org/markup-compatibility/2006">
      <mc:Choice Requires="x14">
        <oleObject progId="Equation.3" shapeId="2075" r:id="rId2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75" r:id="rId29"/>
      </mc:Fallback>
    </mc:AlternateContent>
    <mc:AlternateContent xmlns:mc="http://schemas.openxmlformats.org/markup-compatibility/2006">
      <mc:Choice Requires="x14">
        <oleObject progId="Equation.3" shapeId="2076" r:id="rId3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76" r:id="rId30"/>
      </mc:Fallback>
    </mc:AlternateContent>
    <mc:AlternateContent xmlns:mc="http://schemas.openxmlformats.org/markup-compatibility/2006">
      <mc:Choice Requires="x14">
        <oleObject progId="Equation.3" shapeId="2077" r:id="rId3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77" r:id="rId31"/>
      </mc:Fallback>
    </mc:AlternateContent>
    <mc:AlternateContent xmlns:mc="http://schemas.openxmlformats.org/markup-compatibility/2006">
      <mc:Choice Requires="x14">
        <oleObject progId="Equation.3" shapeId="2078" r:id="rId3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78" r:id="rId32"/>
      </mc:Fallback>
    </mc:AlternateContent>
    <mc:AlternateContent xmlns:mc="http://schemas.openxmlformats.org/markup-compatibility/2006">
      <mc:Choice Requires="x14">
        <oleObject progId="Equation.3" shapeId="2079" r:id="rId3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79" r:id="rId33"/>
      </mc:Fallback>
    </mc:AlternateContent>
    <mc:AlternateContent xmlns:mc="http://schemas.openxmlformats.org/markup-compatibility/2006">
      <mc:Choice Requires="x14">
        <oleObject progId="Equation.3" shapeId="2080" r:id="rId3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80" r:id="rId34"/>
      </mc:Fallback>
    </mc:AlternateContent>
    <mc:AlternateContent xmlns:mc="http://schemas.openxmlformats.org/markup-compatibility/2006">
      <mc:Choice Requires="x14">
        <oleObject progId="Equation.3" shapeId="2081" r:id="rId3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81" r:id="rId35"/>
      </mc:Fallback>
    </mc:AlternateContent>
    <mc:AlternateContent xmlns:mc="http://schemas.openxmlformats.org/markup-compatibility/2006">
      <mc:Choice Requires="x14">
        <oleObject progId="Equation.3" shapeId="2082" r:id="rId3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82" r:id="rId36"/>
      </mc:Fallback>
    </mc:AlternateContent>
    <mc:AlternateContent xmlns:mc="http://schemas.openxmlformats.org/markup-compatibility/2006">
      <mc:Choice Requires="x14">
        <oleObject progId="Equation.3" shapeId="2083" r:id="rId3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83" r:id="rId37"/>
      </mc:Fallback>
    </mc:AlternateContent>
    <mc:AlternateContent xmlns:mc="http://schemas.openxmlformats.org/markup-compatibility/2006">
      <mc:Choice Requires="x14">
        <oleObject progId="Equation.3" shapeId="2084" r:id="rId3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84" r:id="rId38"/>
      </mc:Fallback>
    </mc:AlternateContent>
    <mc:AlternateContent xmlns:mc="http://schemas.openxmlformats.org/markup-compatibility/2006">
      <mc:Choice Requires="x14">
        <oleObject progId="Equation.3" shapeId="2085" r:id="rId3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85" r:id="rId39"/>
      </mc:Fallback>
    </mc:AlternateContent>
    <mc:AlternateContent xmlns:mc="http://schemas.openxmlformats.org/markup-compatibility/2006">
      <mc:Choice Requires="x14">
        <oleObject progId="Equation.3" shapeId="2086" r:id="rId4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86" r:id="rId40"/>
      </mc:Fallback>
    </mc:AlternateContent>
    <mc:AlternateContent xmlns:mc="http://schemas.openxmlformats.org/markup-compatibility/2006">
      <mc:Choice Requires="x14">
        <oleObject progId="Equation.3" shapeId="2087" r:id="rId4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87" r:id="rId41"/>
      </mc:Fallback>
    </mc:AlternateContent>
    <mc:AlternateContent xmlns:mc="http://schemas.openxmlformats.org/markup-compatibility/2006">
      <mc:Choice Requires="x14">
        <oleObject progId="Equation.3" shapeId="2088" r:id="rId4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88" r:id="rId42"/>
      </mc:Fallback>
    </mc:AlternateContent>
    <mc:AlternateContent xmlns:mc="http://schemas.openxmlformats.org/markup-compatibility/2006">
      <mc:Choice Requires="x14">
        <oleObject progId="Equation.3" shapeId="2089" r:id="rId4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89" r:id="rId43"/>
      </mc:Fallback>
    </mc:AlternateContent>
    <mc:AlternateContent xmlns:mc="http://schemas.openxmlformats.org/markup-compatibility/2006">
      <mc:Choice Requires="x14">
        <oleObject progId="Equation.3" shapeId="2090" r:id="rId4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90" r:id="rId44"/>
      </mc:Fallback>
    </mc:AlternateContent>
    <mc:AlternateContent xmlns:mc="http://schemas.openxmlformats.org/markup-compatibility/2006">
      <mc:Choice Requires="x14">
        <oleObject progId="Equation.3" shapeId="2091" r:id="rId4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91" r:id="rId45"/>
      </mc:Fallback>
    </mc:AlternateContent>
    <mc:AlternateContent xmlns:mc="http://schemas.openxmlformats.org/markup-compatibility/2006">
      <mc:Choice Requires="x14">
        <oleObject progId="Equation.3" shapeId="2092" r:id="rId4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92" r:id="rId46"/>
      </mc:Fallback>
    </mc:AlternateContent>
    <mc:AlternateContent xmlns:mc="http://schemas.openxmlformats.org/markup-compatibility/2006">
      <mc:Choice Requires="x14">
        <oleObject progId="Equation.3" shapeId="2093" r:id="rId4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93" r:id="rId47"/>
      </mc:Fallback>
    </mc:AlternateContent>
    <mc:AlternateContent xmlns:mc="http://schemas.openxmlformats.org/markup-compatibility/2006">
      <mc:Choice Requires="x14">
        <oleObject progId="Equation.3" shapeId="2094" r:id="rId48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94" r:id="rId48"/>
      </mc:Fallback>
    </mc:AlternateContent>
    <mc:AlternateContent xmlns:mc="http://schemas.openxmlformats.org/markup-compatibility/2006">
      <mc:Choice Requires="x14">
        <oleObject progId="Equation.3" shapeId="2095" r:id="rId49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95" r:id="rId49"/>
      </mc:Fallback>
    </mc:AlternateContent>
    <mc:AlternateContent xmlns:mc="http://schemas.openxmlformats.org/markup-compatibility/2006">
      <mc:Choice Requires="x14">
        <oleObject progId="Equation.3" shapeId="2096" r:id="rId5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96" r:id="rId50"/>
      </mc:Fallback>
    </mc:AlternateContent>
    <mc:AlternateContent xmlns:mc="http://schemas.openxmlformats.org/markup-compatibility/2006">
      <mc:Choice Requires="x14">
        <oleObject progId="Equation.3" shapeId="2097" r:id="rId5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97" r:id="rId51"/>
      </mc:Fallback>
    </mc:AlternateContent>
    <mc:AlternateContent xmlns:mc="http://schemas.openxmlformats.org/markup-compatibility/2006">
      <mc:Choice Requires="x14">
        <oleObject progId="Equation.3" shapeId="2098" r:id="rId5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98" r:id="rId52"/>
      </mc:Fallback>
    </mc:AlternateContent>
    <mc:AlternateContent xmlns:mc="http://schemas.openxmlformats.org/markup-compatibility/2006">
      <mc:Choice Requires="x14">
        <oleObject progId="Equation.3" shapeId="2099" r:id="rId53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099" r:id="rId53"/>
      </mc:Fallback>
    </mc:AlternateContent>
    <mc:AlternateContent xmlns:mc="http://schemas.openxmlformats.org/markup-compatibility/2006">
      <mc:Choice Requires="x14">
        <oleObject progId="Equation.3" shapeId="2100" r:id="rId54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00" r:id="rId54"/>
      </mc:Fallback>
    </mc:AlternateContent>
    <mc:AlternateContent xmlns:mc="http://schemas.openxmlformats.org/markup-compatibility/2006">
      <mc:Choice Requires="x14">
        <oleObject progId="Equation.3" shapeId="2101" r:id="rId5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01" r:id="rId55"/>
      </mc:Fallback>
    </mc:AlternateContent>
    <mc:AlternateContent xmlns:mc="http://schemas.openxmlformats.org/markup-compatibility/2006">
      <mc:Choice Requires="x14">
        <oleObject progId="Equation.3" shapeId="2102" r:id="rId5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02" r:id="rId56"/>
      </mc:Fallback>
    </mc:AlternateContent>
    <mc:AlternateContent xmlns:mc="http://schemas.openxmlformats.org/markup-compatibility/2006">
      <mc:Choice Requires="x14">
        <oleObject progId="Equation.3" shapeId="2103" r:id="rId5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03" r:id="rId57"/>
      </mc:Fallback>
    </mc:AlternateContent>
    <mc:AlternateContent xmlns:mc="http://schemas.openxmlformats.org/markup-compatibility/2006">
      <mc:Choice Requires="x14">
        <oleObject progId="Equation.3" shapeId="2104" r:id="rId5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04" r:id="rId58"/>
      </mc:Fallback>
    </mc:AlternateContent>
    <mc:AlternateContent xmlns:mc="http://schemas.openxmlformats.org/markup-compatibility/2006">
      <mc:Choice Requires="x14">
        <oleObject progId="Equation.3" shapeId="2105" r:id="rId5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05" r:id="rId59"/>
      </mc:Fallback>
    </mc:AlternateContent>
    <mc:AlternateContent xmlns:mc="http://schemas.openxmlformats.org/markup-compatibility/2006">
      <mc:Choice Requires="x14">
        <oleObject progId="Equation.3" shapeId="2106" r:id="rId6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06" r:id="rId60"/>
      </mc:Fallback>
    </mc:AlternateContent>
    <mc:AlternateContent xmlns:mc="http://schemas.openxmlformats.org/markup-compatibility/2006">
      <mc:Choice Requires="x14">
        <oleObject progId="Equation.3" shapeId="2107" r:id="rId6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07" r:id="rId61"/>
      </mc:Fallback>
    </mc:AlternateContent>
    <mc:AlternateContent xmlns:mc="http://schemas.openxmlformats.org/markup-compatibility/2006">
      <mc:Choice Requires="x14">
        <oleObject progId="Equation.3" shapeId="2108" r:id="rId6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08" r:id="rId62"/>
      </mc:Fallback>
    </mc:AlternateContent>
    <mc:AlternateContent xmlns:mc="http://schemas.openxmlformats.org/markup-compatibility/2006">
      <mc:Choice Requires="x14">
        <oleObject progId="Equation.3" shapeId="2109" r:id="rId6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09" r:id="rId63"/>
      </mc:Fallback>
    </mc:AlternateContent>
    <mc:AlternateContent xmlns:mc="http://schemas.openxmlformats.org/markup-compatibility/2006">
      <mc:Choice Requires="x14">
        <oleObject progId="Equation.3" shapeId="2110" r:id="rId64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10" r:id="rId64"/>
      </mc:Fallback>
    </mc:AlternateContent>
    <mc:AlternateContent xmlns:mc="http://schemas.openxmlformats.org/markup-compatibility/2006">
      <mc:Choice Requires="x14">
        <oleObject progId="Equation.3" shapeId="2111" r:id="rId6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11" r:id="rId65"/>
      </mc:Fallback>
    </mc:AlternateContent>
    <mc:AlternateContent xmlns:mc="http://schemas.openxmlformats.org/markup-compatibility/2006">
      <mc:Choice Requires="x14">
        <oleObject progId="Equation.3" shapeId="2112" r:id="rId66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12" r:id="rId66"/>
      </mc:Fallback>
    </mc:AlternateContent>
    <mc:AlternateContent xmlns:mc="http://schemas.openxmlformats.org/markup-compatibility/2006">
      <mc:Choice Requires="x14">
        <oleObject progId="Equation.3" shapeId="2113" r:id="rId67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13" r:id="rId67"/>
      </mc:Fallback>
    </mc:AlternateContent>
    <mc:AlternateContent xmlns:mc="http://schemas.openxmlformats.org/markup-compatibility/2006">
      <mc:Choice Requires="x14">
        <oleObject progId="Equation.3" shapeId="2114" r:id="rId6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14" r:id="rId68"/>
      </mc:Fallback>
    </mc:AlternateContent>
    <mc:AlternateContent xmlns:mc="http://schemas.openxmlformats.org/markup-compatibility/2006">
      <mc:Choice Requires="x14">
        <oleObject progId="Equation.3" shapeId="2115" r:id="rId6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15" r:id="rId69"/>
      </mc:Fallback>
    </mc:AlternateContent>
    <mc:AlternateContent xmlns:mc="http://schemas.openxmlformats.org/markup-compatibility/2006">
      <mc:Choice Requires="x14">
        <oleObject progId="Equation.3" shapeId="2116" r:id="rId7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16" r:id="rId70"/>
      </mc:Fallback>
    </mc:AlternateContent>
    <mc:AlternateContent xmlns:mc="http://schemas.openxmlformats.org/markup-compatibility/2006">
      <mc:Choice Requires="x14">
        <oleObject progId="Equation.3" shapeId="2117" r:id="rId7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17" r:id="rId71"/>
      </mc:Fallback>
    </mc:AlternateContent>
    <mc:AlternateContent xmlns:mc="http://schemas.openxmlformats.org/markup-compatibility/2006">
      <mc:Choice Requires="x14">
        <oleObject progId="Equation.3" shapeId="2118" r:id="rId7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18" r:id="rId72"/>
      </mc:Fallback>
    </mc:AlternateContent>
    <mc:AlternateContent xmlns:mc="http://schemas.openxmlformats.org/markup-compatibility/2006">
      <mc:Choice Requires="x14">
        <oleObject progId="Equation.3" shapeId="2119" r:id="rId7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19" r:id="rId73"/>
      </mc:Fallback>
    </mc:AlternateContent>
    <mc:AlternateContent xmlns:mc="http://schemas.openxmlformats.org/markup-compatibility/2006">
      <mc:Choice Requires="x14">
        <oleObject progId="Equation.3" shapeId="2120" r:id="rId7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20" r:id="rId74"/>
      </mc:Fallback>
    </mc:AlternateContent>
    <mc:AlternateContent xmlns:mc="http://schemas.openxmlformats.org/markup-compatibility/2006">
      <mc:Choice Requires="x14">
        <oleObject progId="Equation.3" shapeId="2121" r:id="rId7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21" r:id="rId75"/>
      </mc:Fallback>
    </mc:AlternateContent>
    <mc:AlternateContent xmlns:mc="http://schemas.openxmlformats.org/markup-compatibility/2006">
      <mc:Choice Requires="x14">
        <oleObject progId="Equation.3" shapeId="2122" r:id="rId7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22" r:id="rId76"/>
      </mc:Fallback>
    </mc:AlternateContent>
    <mc:AlternateContent xmlns:mc="http://schemas.openxmlformats.org/markup-compatibility/2006">
      <mc:Choice Requires="x14">
        <oleObject progId="Equation.3" shapeId="2123" r:id="rId7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23" r:id="rId77"/>
      </mc:Fallback>
    </mc:AlternateContent>
    <mc:AlternateContent xmlns:mc="http://schemas.openxmlformats.org/markup-compatibility/2006">
      <mc:Choice Requires="x14">
        <oleObject progId="Equation.3" shapeId="2124" r:id="rId7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24" r:id="rId78"/>
      </mc:Fallback>
    </mc:AlternateContent>
    <mc:AlternateContent xmlns:mc="http://schemas.openxmlformats.org/markup-compatibility/2006">
      <mc:Choice Requires="x14">
        <oleObject progId="Equation.3" shapeId="2125" r:id="rId7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25" r:id="rId79"/>
      </mc:Fallback>
    </mc:AlternateContent>
    <mc:AlternateContent xmlns:mc="http://schemas.openxmlformats.org/markup-compatibility/2006">
      <mc:Choice Requires="x14">
        <oleObject progId="Equation.3" shapeId="2126" r:id="rId8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26" r:id="rId80"/>
      </mc:Fallback>
    </mc:AlternateContent>
    <mc:AlternateContent xmlns:mc="http://schemas.openxmlformats.org/markup-compatibility/2006">
      <mc:Choice Requires="x14">
        <oleObject progId="Equation.3" shapeId="2127" r:id="rId8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27" r:id="rId81"/>
      </mc:Fallback>
    </mc:AlternateContent>
    <mc:AlternateContent xmlns:mc="http://schemas.openxmlformats.org/markup-compatibility/2006">
      <mc:Choice Requires="x14">
        <oleObject progId="Equation.3" shapeId="2128" r:id="rId8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28" r:id="rId82"/>
      </mc:Fallback>
    </mc:AlternateContent>
    <mc:AlternateContent xmlns:mc="http://schemas.openxmlformats.org/markup-compatibility/2006">
      <mc:Choice Requires="x14">
        <oleObject progId="Equation.3" shapeId="2129" r:id="rId8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29" r:id="rId83"/>
      </mc:Fallback>
    </mc:AlternateContent>
    <mc:AlternateContent xmlns:mc="http://schemas.openxmlformats.org/markup-compatibility/2006">
      <mc:Choice Requires="x14">
        <oleObject progId="Equation.3" shapeId="2130" r:id="rId8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30" r:id="rId84"/>
      </mc:Fallback>
    </mc:AlternateContent>
    <mc:AlternateContent xmlns:mc="http://schemas.openxmlformats.org/markup-compatibility/2006">
      <mc:Choice Requires="x14">
        <oleObject progId="Equation.3" shapeId="2131" r:id="rId8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31" r:id="rId85"/>
      </mc:Fallback>
    </mc:AlternateContent>
    <mc:AlternateContent xmlns:mc="http://schemas.openxmlformats.org/markup-compatibility/2006">
      <mc:Choice Requires="x14">
        <oleObject progId="Equation.3" shapeId="2132" r:id="rId8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32" r:id="rId86"/>
      </mc:Fallback>
    </mc:AlternateContent>
    <mc:AlternateContent xmlns:mc="http://schemas.openxmlformats.org/markup-compatibility/2006">
      <mc:Choice Requires="x14">
        <oleObject progId="Equation.3" shapeId="2133" r:id="rId8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33" r:id="rId87"/>
      </mc:Fallback>
    </mc:AlternateContent>
    <mc:AlternateContent xmlns:mc="http://schemas.openxmlformats.org/markup-compatibility/2006">
      <mc:Choice Requires="x14">
        <oleObject progId="Equation.3" shapeId="2134" r:id="rId8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34" r:id="rId88"/>
      </mc:Fallback>
    </mc:AlternateContent>
    <mc:AlternateContent xmlns:mc="http://schemas.openxmlformats.org/markup-compatibility/2006">
      <mc:Choice Requires="x14">
        <oleObject progId="Equation.3" shapeId="2135" r:id="rId8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35" r:id="rId89"/>
      </mc:Fallback>
    </mc:AlternateContent>
    <mc:AlternateContent xmlns:mc="http://schemas.openxmlformats.org/markup-compatibility/2006">
      <mc:Choice Requires="x14">
        <oleObject progId="Equation.3" shapeId="2136" r:id="rId9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36" r:id="rId90"/>
      </mc:Fallback>
    </mc:AlternateContent>
    <mc:AlternateContent xmlns:mc="http://schemas.openxmlformats.org/markup-compatibility/2006">
      <mc:Choice Requires="x14">
        <oleObject progId="Equation.3" shapeId="2137" r:id="rId9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37" r:id="rId91"/>
      </mc:Fallback>
    </mc:AlternateContent>
    <mc:AlternateContent xmlns:mc="http://schemas.openxmlformats.org/markup-compatibility/2006">
      <mc:Choice Requires="x14">
        <oleObject progId="Equation.3" shapeId="2138" r:id="rId9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38" r:id="rId92"/>
      </mc:Fallback>
    </mc:AlternateContent>
    <mc:AlternateContent xmlns:mc="http://schemas.openxmlformats.org/markup-compatibility/2006">
      <mc:Choice Requires="x14">
        <oleObject progId="Equation.3" shapeId="2139" r:id="rId9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39" r:id="rId93"/>
      </mc:Fallback>
    </mc:AlternateContent>
    <mc:AlternateContent xmlns:mc="http://schemas.openxmlformats.org/markup-compatibility/2006">
      <mc:Choice Requires="x14">
        <oleObject progId="Equation.3" shapeId="2140" r:id="rId9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40" r:id="rId94"/>
      </mc:Fallback>
    </mc:AlternateContent>
    <mc:AlternateContent xmlns:mc="http://schemas.openxmlformats.org/markup-compatibility/2006">
      <mc:Choice Requires="x14">
        <oleObject progId="Equation.3" shapeId="2141" r:id="rId9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41" r:id="rId95"/>
      </mc:Fallback>
    </mc:AlternateContent>
    <mc:AlternateContent xmlns:mc="http://schemas.openxmlformats.org/markup-compatibility/2006">
      <mc:Choice Requires="x14">
        <oleObject progId="Equation.3" shapeId="2142" r:id="rId9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42" r:id="rId96"/>
      </mc:Fallback>
    </mc:AlternateContent>
    <mc:AlternateContent xmlns:mc="http://schemas.openxmlformats.org/markup-compatibility/2006">
      <mc:Choice Requires="x14">
        <oleObject progId="Equation.3" shapeId="2143" r:id="rId9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43" r:id="rId97"/>
      </mc:Fallback>
    </mc:AlternateContent>
    <mc:AlternateContent xmlns:mc="http://schemas.openxmlformats.org/markup-compatibility/2006">
      <mc:Choice Requires="x14">
        <oleObject progId="Equation.3" shapeId="2144" r:id="rId9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44" r:id="rId98"/>
      </mc:Fallback>
    </mc:AlternateContent>
    <mc:AlternateContent xmlns:mc="http://schemas.openxmlformats.org/markup-compatibility/2006">
      <mc:Choice Requires="x14">
        <oleObject progId="Equation.3" shapeId="2145" r:id="rId9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45" r:id="rId99"/>
      </mc:Fallback>
    </mc:AlternateContent>
    <mc:AlternateContent xmlns:mc="http://schemas.openxmlformats.org/markup-compatibility/2006">
      <mc:Choice Requires="x14">
        <oleObject progId="Equation.3" shapeId="2146" r:id="rId100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46" r:id="rId100"/>
      </mc:Fallback>
    </mc:AlternateContent>
    <mc:AlternateContent xmlns:mc="http://schemas.openxmlformats.org/markup-compatibility/2006">
      <mc:Choice Requires="x14">
        <oleObject progId="Equation.3" shapeId="2147" r:id="rId101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47" r:id="rId101"/>
      </mc:Fallback>
    </mc:AlternateContent>
    <mc:AlternateContent xmlns:mc="http://schemas.openxmlformats.org/markup-compatibility/2006">
      <mc:Choice Requires="x14">
        <oleObject progId="Equation.3" shapeId="2148" r:id="rId10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48" r:id="rId102"/>
      </mc:Fallback>
    </mc:AlternateContent>
    <mc:AlternateContent xmlns:mc="http://schemas.openxmlformats.org/markup-compatibility/2006">
      <mc:Choice Requires="x14">
        <oleObject progId="Equation.3" shapeId="2149" r:id="rId10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49" r:id="rId103"/>
      </mc:Fallback>
    </mc:AlternateContent>
    <mc:AlternateContent xmlns:mc="http://schemas.openxmlformats.org/markup-compatibility/2006">
      <mc:Choice Requires="x14">
        <oleObject progId="Equation.3" shapeId="2150" r:id="rId10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50" r:id="rId104"/>
      </mc:Fallback>
    </mc:AlternateContent>
    <mc:AlternateContent xmlns:mc="http://schemas.openxmlformats.org/markup-compatibility/2006">
      <mc:Choice Requires="x14">
        <oleObject progId="Equation.3" shapeId="2151" r:id="rId105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51" r:id="rId105"/>
      </mc:Fallback>
    </mc:AlternateContent>
    <mc:AlternateContent xmlns:mc="http://schemas.openxmlformats.org/markup-compatibility/2006">
      <mc:Choice Requires="x14">
        <oleObject progId="Equation.3" shapeId="2152" r:id="rId106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52" r:id="rId106"/>
      </mc:Fallback>
    </mc:AlternateContent>
    <mc:AlternateContent xmlns:mc="http://schemas.openxmlformats.org/markup-compatibility/2006">
      <mc:Choice Requires="x14">
        <oleObject progId="Equation.3" shapeId="2153" r:id="rId10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53" r:id="rId107"/>
      </mc:Fallback>
    </mc:AlternateContent>
    <mc:AlternateContent xmlns:mc="http://schemas.openxmlformats.org/markup-compatibility/2006">
      <mc:Choice Requires="x14">
        <oleObject progId="Equation.3" shapeId="2154" r:id="rId10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54" r:id="rId108"/>
      </mc:Fallback>
    </mc:AlternateContent>
    <mc:AlternateContent xmlns:mc="http://schemas.openxmlformats.org/markup-compatibility/2006">
      <mc:Choice Requires="x14">
        <oleObject progId="Equation.3" shapeId="2155" r:id="rId10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55" r:id="rId109"/>
      </mc:Fallback>
    </mc:AlternateContent>
    <mc:AlternateContent xmlns:mc="http://schemas.openxmlformats.org/markup-compatibility/2006">
      <mc:Choice Requires="x14">
        <oleObject progId="Equation.3" shapeId="2156" r:id="rId11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56" r:id="rId110"/>
      </mc:Fallback>
    </mc:AlternateContent>
    <mc:AlternateContent xmlns:mc="http://schemas.openxmlformats.org/markup-compatibility/2006">
      <mc:Choice Requires="x14">
        <oleObject progId="Equation.3" shapeId="2157" r:id="rId11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57" r:id="rId111"/>
      </mc:Fallback>
    </mc:AlternateContent>
    <mc:AlternateContent xmlns:mc="http://schemas.openxmlformats.org/markup-compatibility/2006">
      <mc:Choice Requires="x14">
        <oleObject progId="Equation.3" shapeId="2158" r:id="rId11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58" r:id="rId112"/>
      </mc:Fallback>
    </mc:AlternateContent>
    <mc:AlternateContent xmlns:mc="http://schemas.openxmlformats.org/markup-compatibility/2006">
      <mc:Choice Requires="x14">
        <oleObject progId="Equation.3" shapeId="2159" r:id="rId11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59" r:id="rId113"/>
      </mc:Fallback>
    </mc:AlternateContent>
    <mc:AlternateContent xmlns:mc="http://schemas.openxmlformats.org/markup-compatibility/2006">
      <mc:Choice Requires="x14">
        <oleObject progId="Equation.3" shapeId="2160" r:id="rId11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60" r:id="rId114"/>
      </mc:Fallback>
    </mc:AlternateContent>
    <mc:AlternateContent xmlns:mc="http://schemas.openxmlformats.org/markup-compatibility/2006">
      <mc:Choice Requires="x14">
        <oleObject progId="Equation.3" shapeId="2161" r:id="rId11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61" r:id="rId115"/>
      </mc:Fallback>
    </mc:AlternateContent>
    <mc:AlternateContent xmlns:mc="http://schemas.openxmlformats.org/markup-compatibility/2006">
      <mc:Choice Requires="x14">
        <oleObject progId="Equation.3" shapeId="2162" r:id="rId116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62" r:id="rId116"/>
      </mc:Fallback>
    </mc:AlternateContent>
    <mc:AlternateContent xmlns:mc="http://schemas.openxmlformats.org/markup-compatibility/2006">
      <mc:Choice Requires="x14">
        <oleObject progId="Equation.3" shapeId="2163" r:id="rId11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63" r:id="rId117"/>
      </mc:Fallback>
    </mc:AlternateContent>
    <mc:AlternateContent xmlns:mc="http://schemas.openxmlformats.org/markup-compatibility/2006">
      <mc:Choice Requires="x14">
        <oleObject progId="Equation.3" shapeId="2164" r:id="rId11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64" r:id="rId118"/>
      </mc:Fallback>
    </mc:AlternateContent>
    <mc:AlternateContent xmlns:mc="http://schemas.openxmlformats.org/markup-compatibility/2006">
      <mc:Choice Requires="x14">
        <oleObject progId="Equation.3" shapeId="2165" r:id="rId11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65" r:id="rId119"/>
      </mc:Fallback>
    </mc:AlternateContent>
    <mc:AlternateContent xmlns:mc="http://schemas.openxmlformats.org/markup-compatibility/2006">
      <mc:Choice Requires="x14">
        <oleObject progId="Equation.3" shapeId="2166" r:id="rId12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66" r:id="rId120"/>
      </mc:Fallback>
    </mc:AlternateContent>
    <mc:AlternateContent xmlns:mc="http://schemas.openxmlformats.org/markup-compatibility/2006">
      <mc:Choice Requires="x14">
        <oleObject progId="Equation.3" shapeId="2167" r:id="rId12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67" r:id="rId121"/>
      </mc:Fallback>
    </mc:AlternateContent>
    <mc:AlternateContent xmlns:mc="http://schemas.openxmlformats.org/markup-compatibility/2006">
      <mc:Choice Requires="x14">
        <oleObject progId="Equation.3" shapeId="2168" r:id="rId12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68" r:id="rId122"/>
      </mc:Fallback>
    </mc:AlternateContent>
    <mc:AlternateContent xmlns:mc="http://schemas.openxmlformats.org/markup-compatibility/2006">
      <mc:Choice Requires="x14">
        <oleObject progId="Equation.3" shapeId="2169" r:id="rId12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69" r:id="rId123"/>
      </mc:Fallback>
    </mc:AlternateContent>
    <mc:AlternateContent xmlns:mc="http://schemas.openxmlformats.org/markup-compatibility/2006">
      <mc:Choice Requires="x14">
        <oleObject progId="Equation.3" shapeId="2170" r:id="rId12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70" r:id="rId124"/>
      </mc:Fallback>
    </mc:AlternateContent>
    <mc:AlternateContent xmlns:mc="http://schemas.openxmlformats.org/markup-compatibility/2006">
      <mc:Choice Requires="x14">
        <oleObject progId="Equation.3" shapeId="2171" r:id="rId12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71" r:id="rId125"/>
      </mc:Fallback>
    </mc:AlternateContent>
    <mc:AlternateContent xmlns:mc="http://schemas.openxmlformats.org/markup-compatibility/2006">
      <mc:Choice Requires="x14">
        <oleObject progId="Equation.3" shapeId="2172" r:id="rId12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72" r:id="rId126"/>
      </mc:Fallback>
    </mc:AlternateContent>
    <mc:AlternateContent xmlns:mc="http://schemas.openxmlformats.org/markup-compatibility/2006">
      <mc:Choice Requires="x14">
        <oleObject progId="Equation.3" shapeId="2173" r:id="rId12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73" r:id="rId127"/>
      </mc:Fallback>
    </mc:AlternateContent>
    <mc:AlternateContent xmlns:mc="http://schemas.openxmlformats.org/markup-compatibility/2006">
      <mc:Choice Requires="x14">
        <oleObject progId="Equation.3" shapeId="2174" r:id="rId12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74" r:id="rId128"/>
      </mc:Fallback>
    </mc:AlternateContent>
    <mc:AlternateContent xmlns:mc="http://schemas.openxmlformats.org/markup-compatibility/2006">
      <mc:Choice Requires="x14">
        <oleObject progId="Equation.3" shapeId="2175" r:id="rId12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75" r:id="rId129"/>
      </mc:Fallback>
    </mc:AlternateContent>
    <mc:AlternateContent xmlns:mc="http://schemas.openxmlformats.org/markup-compatibility/2006">
      <mc:Choice Requires="x14">
        <oleObject progId="Equation.3" shapeId="2176" r:id="rId13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76" r:id="rId130"/>
      </mc:Fallback>
    </mc:AlternateContent>
    <mc:AlternateContent xmlns:mc="http://schemas.openxmlformats.org/markup-compatibility/2006">
      <mc:Choice Requires="x14">
        <oleObject progId="Equation.3" shapeId="2177" r:id="rId13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77" r:id="rId131"/>
      </mc:Fallback>
    </mc:AlternateContent>
    <mc:AlternateContent xmlns:mc="http://schemas.openxmlformats.org/markup-compatibility/2006">
      <mc:Choice Requires="x14">
        <oleObject progId="Equation.3" shapeId="2178" r:id="rId13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78" r:id="rId132"/>
      </mc:Fallback>
    </mc:AlternateContent>
    <mc:AlternateContent xmlns:mc="http://schemas.openxmlformats.org/markup-compatibility/2006">
      <mc:Choice Requires="x14">
        <oleObject progId="Equation.3" shapeId="2179" r:id="rId13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79" r:id="rId133"/>
      </mc:Fallback>
    </mc:AlternateContent>
    <mc:AlternateContent xmlns:mc="http://schemas.openxmlformats.org/markup-compatibility/2006">
      <mc:Choice Requires="x14">
        <oleObject progId="Equation.3" shapeId="2180" r:id="rId13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80" r:id="rId134"/>
      </mc:Fallback>
    </mc:AlternateContent>
    <mc:AlternateContent xmlns:mc="http://schemas.openxmlformats.org/markup-compatibility/2006">
      <mc:Choice Requires="x14">
        <oleObject progId="Equation.3" shapeId="2181" r:id="rId13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81" r:id="rId135"/>
      </mc:Fallback>
    </mc:AlternateContent>
    <mc:AlternateContent xmlns:mc="http://schemas.openxmlformats.org/markup-compatibility/2006">
      <mc:Choice Requires="x14">
        <oleObject progId="Equation.3" shapeId="2182" r:id="rId13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82" r:id="rId136"/>
      </mc:Fallback>
    </mc:AlternateContent>
    <mc:AlternateContent xmlns:mc="http://schemas.openxmlformats.org/markup-compatibility/2006">
      <mc:Choice Requires="x14">
        <oleObject progId="Equation.3" shapeId="2183" r:id="rId13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83" r:id="rId137"/>
      </mc:Fallback>
    </mc:AlternateContent>
    <mc:AlternateContent xmlns:mc="http://schemas.openxmlformats.org/markup-compatibility/2006">
      <mc:Choice Requires="x14">
        <oleObject progId="Equation.3" shapeId="2184" r:id="rId13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84" r:id="rId138"/>
      </mc:Fallback>
    </mc:AlternateContent>
    <mc:AlternateContent xmlns:mc="http://schemas.openxmlformats.org/markup-compatibility/2006">
      <mc:Choice Requires="x14">
        <oleObject progId="Equation.3" shapeId="2185" r:id="rId13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85" r:id="rId139"/>
      </mc:Fallback>
    </mc:AlternateContent>
    <mc:AlternateContent xmlns:mc="http://schemas.openxmlformats.org/markup-compatibility/2006">
      <mc:Choice Requires="x14">
        <oleObject progId="Equation.3" shapeId="2186" r:id="rId14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86" r:id="rId140"/>
      </mc:Fallback>
    </mc:AlternateContent>
    <mc:AlternateContent xmlns:mc="http://schemas.openxmlformats.org/markup-compatibility/2006">
      <mc:Choice Requires="x14">
        <oleObject progId="Equation.3" shapeId="2187" r:id="rId14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87" r:id="rId141"/>
      </mc:Fallback>
    </mc:AlternateContent>
    <mc:AlternateContent xmlns:mc="http://schemas.openxmlformats.org/markup-compatibility/2006">
      <mc:Choice Requires="x14">
        <oleObject progId="Equation.3" shapeId="2188" r:id="rId14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88" r:id="rId142"/>
      </mc:Fallback>
    </mc:AlternateContent>
    <mc:AlternateContent xmlns:mc="http://schemas.openxmlformats.org/markup-compatibility/2006">
      <mc:Choice Requires="x14">
        <oleObject progId="Equation.3" shapeId="2189" r:id="rId14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89" r:id="rId143"/>
      </mc:Fallback>
    </mc:AlternateContent>
    <mc:AlternateContent xmlns:mc="http://schemas.openxmlformats.org/markup-compatibility/2006">
      <mc:Choice Requires="x14">
        <oleObject progId="Equation.3" shapeId="2190" r:id="rId14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90" r:id="rId144"/>
      </mc:Fallback>
    </mc:AlternateContent>
    <mc:AlternateContent xmlns:mc="http://schemas.openxmlformats.org/markup-compatibility/2006">
      <mc:Choice Requires="x14">
        <oleObject progId="Equation.3" shapeId="2191" r:id="rId14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91" r:id="rId145"/>
      </mc:Fallback>
    </mc:AlternateContent>
    <mc:AlternateContent xmlns:mc="http://schemas.openxmlformats.org/markup-compatibility/2006">
      <mc:Choice Requires="x14">
        <oleObject progId="Equation.3" shapeId="2192" r:id="rId14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92" r:id="rId146"/>
      </mc:Fallback>
    </mc:AlternateContent>
    <mc:AlternateContent xmlns:mc="http://schemas.openxmlformats.org/markup-compatibility/2006">
      <mc:Choice Requires="x14">
        <oleObject progId="Equation.3" shapeId="2193" r:id="rId14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93" r:id="rId147"/>
      </mc:Fallback>
    </mc:AlternateContent>
    <mc:AlternateContent xmlns:mc="http://schemas.openxmlformats.org/markup-compatibility/2006">
      <mc:Choice Requires="x14">
        <oleObject progId="Equation.3" shapeId="2194" r:id="rId14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94" r:id="rId148"/>
      </mc:Fallback>
    </mc:AlternateContent>
    <mc:AlternateContent xmlns:mc="http://schemas.openxmlformats.org/markup-compatibility/2006">
      <mc:Choice Requires="x14">
        <oleObject progId="Equation.3" shapeId="2195" r:id="rId14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95" r:id="rId149"/>
      </mc:Fallback>
    </mc:AlternateContent>
    <mc:AlternateContent xmlns:mc="http://schemas.openxmlformats.org/markup-compatibility/2006">
      <mc:Choice Requires="x14">
        <oleObject progId="Equation.3" shapeId="2196" r:id="rId15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96" r:id="rId150"/>
      </mc:Fallback>
    </mc:AlternateContent>
    <mc:AlternateContent xmlns:mc="http://schemas.openxmlformats.org/markup-compatibility/2006">
      <mc:Choice Requires="x14">
        <oleObject progId="Equation.3" shapeId="2197" r:id="rId15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97" r:id="rId151"/>
      </mc:Fallback>
    </mc:AlternateContent>
    <mc:AlternateContent xmlns:mc="http://schemas.openxmlformats.org/markup-compatibility/2006">
      <mc:Choice Requires="x14">
        <oleObject progId="Equation.3" shapeId="2198" r:id="rId15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98" r:id="rId152"/>
      </mc:Fallback>
    </mc:AlternateContent>
    <mc:AlternateContent xmlns:mc="http://schemas.openxmlformats.org/markup-compatibility/2006">
      <mc:Choice Requires="x14">
        <oleObject progId="Equation.3" shapeId="2199" r:id="rId15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199" r:id="rId153"/>
      </mc:Fallback>
    </mc:AlternateContent>
    <mc:AlternateContent xmlns:mc="http://schemas.openxmlformats.org/markup-compatibility/2006">
      <mc:Choice Requires="x14">
        <oleObject progId="Equation.3" shapeId="2200" r:id="rId15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00" r:id="rId154"/>
      </mc:Fallback>
    </mc:AlternateContent>
    <mc:AlternateContent xmlns:mc="http://schemas.openxmlformats.org/markup-compatibility/2006">
      <mc:Choice Requires="x14">
        <oleObject progId="Equation.3" shapeId="2201" r:id="rId15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01" r:id="rId155"/>
      </mc:Fallback>
    </mc:AlternateContent>
    <mc:AlternateContent xmlns:mc="http://schemas.openxmlformats.org/markup-compatibility/2006">
      <mc:Choice Requires="x14">
        <oleObject progId="Equation.3" shapeId="2202" r:id="rId15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02" r:id="rId156"/>
      </mc:Fallback>
    </mc:AlternateContent>
    <mc:AlternateContent xmlns:mc="http://schemas.openxmlformats.org/markup-compatibility/2006">
      <mc:Choice Requires="x14">
        <oleObject progId="Equation.3" shapeId="2203" r:id="rId15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03" r:id="rId157"/>
      </mc:Fallback>
    </mc:AlternateContent>
    <mc:AlternateContent xmlns:mc="http://schemas.openxmlformats.org/markup-compatibility/2006">
      <mc:Choice Requires="x14">
        <oleObject progId="Equation.3" shapeId="2204" r:id="rId15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04" r:id="rId158"/>
      </mc:Fallback>
    </mc:AlternateContent>
    <mc:AlternateContent xmlns:mc="http://schemas.openxmlformats.org/markup-compatibility/2006">
      <mc:Choice Requires="x14">
        <oleObject progId="Equation.3" shapeId="2205" r:id="rId15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05" r:id="rId159"/>
      </mc:Fallback>
    </mc:AlternateContent>
    <mc:AlternateContent xmlns:mc="http://schemas.openxmlformats.org/markup-compatibility/2006">
      <mc:Choice Requires="x14">
        <oleObject progId="Equation.3" shapeId="2206" r:id="rId16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06" r:id="rId160"/>
      </mc:Fallback>
    </mc:AlternateContent>
    <mc:AlternateContent xmlns:mc="http://schemas.openxmlformats.org/markup-compatibility/2006">
      <mc:Choice Requires="x14">
        <oleObject progId="Equation.3" shapeId="2207" r:id="rId16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07" r:id="rId161"/>
      </mc:Fallback>
    </mc:AlternateContent>
    <mc:AlternateContent xmlns:mc="http://schemas.openxmlformats.org/markup-compatibility/2006">
      <mc:Choice Requires="x14">
        <oleObject progId="Equation.3" shapeId="2208" r:id="rId16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08" r:id="rId162"/>
      </mc:Fallback>
    </mc:AlternateContent>
    <mc:AlternateContent xmlns:mc="http://schemas.openxmlformats.org/markup-compatibility/2006">
      <mc:Choice Requires="x14">
        <oleObject progId="Equation.3" shapeId="2209" r:id="rId16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09" r:id="rId163"/>
      </mc:Fallback>
    </mc:AlternateContent>
    <mc:AlternateContent xmlns:mc="http://schemas.openxmlformats.org/markup-compatibility/2006">
      <mc:Choice Requires="x14">
        <oleObject progId="Equation.3" shapeId="2210" r:id="rId16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10" r:id="rId164"/>
      </mc:Fallback>
    </mc:AlternateContent>
    <mc:AlternateContent xmlns:mc="http://schemas.openxmlformats.org/markup-compatibility/2006">
      <mc:Choice Requires="x14">
        <oleObject progId="Equation.3" shapeId="2211" r:id="rId16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11" r:id="rId165"/>
      </mc:Fallback>
    </mc:AlternateContent>
    <mc:AlternateContent xmlns:mc="http://schemas.openxmlformats.org/markup-compatibility/2006">
      <mc:Choice Requires="x14">
        <oleObject progId="Equation.3" shapeId="2212" r:id="rId16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12" r:id="rId166"/>
      </mc:Fallback>
    </mc:AlternateContent>
    <mc:AlternateContent xmlns:mc="http://schemas.openxmlformats.org/markup-compatibility/2006">
      <mc:Choice Requires="x14">
        <oleObject progId="Equation.3" shapeId="2213" r:id="rId16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13" r:id="rId167"/>
      </mc:Fallback>
    </mc:AlternateContent>
    <mc:AlternateContent xmlns:mc="http://schemas.openxmlformats.org/markup-compatibility/2006">
      <mc:Choice Requires="x14">
        <oleObject progId="Equation.3" shapeId="2214" r:id="rId16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14" r:id="rId168"/>
      </mc:Fallback>
    </mc:AlternateContent>
    <mc:AlternateContent xmlns:mc="http://schemas.openxmlformats.org/markup-compatibility/2006">
      <mc:Choice Requires="x14">
        <oleObject progId="Equation.3" shapeId="2215" r:id="rId16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15" r:id="rId169"/>
      </mc:Fallback>
    </mc:AlternateContent>
    <mc:AlternateContent xmlns:mc="http://schemas.openxmlformats.org/markup-compatibility/2006">
      <mc:Choice Requires="x14">
        <oleObject progId="Equation.3" shapeId="2216" r:id="rId17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16" r:id="rId170"/>
      </mc:Fallback>
    </mc:AlternateContent>
    <mc:AlternateContent xmlns:mc="http://schemas.openxmlformats.org/markup-compatibility/2006">
      <mc:Choice Requires="x14">
        <oleObject progId="Equation.3" shapeId="2217" r:id="rId17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17" r:id="rId171"/>
      </mc:Fallback>
    </mc:AlternateContent>
    <mc:AlternateContent xmlns:mc="http://schemas.openxmlformats.org/markup-compatibility/2006">
      <mc:Choice Requires="x14">
        <oleObject progId="Equation.3" shapeId="2218" r:id="rId17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18" r:id="rId172"/>
      </mc:Fallback>
    </mc:AlternateContent>
    <mc:AlternateContent xmlns:mc="http://schemas.openxmlformats.org/markup-compatibility/2006">
      <mc:Choice Requires="x14">
        <oleObject progId="Equation.3" shapeId="2219" r:id="rId17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19" r:id="rId173"/>
      </mc:Fallback>
    </mc:AlternateContent>
    <mc:AlternateContent xmlns:mc="http://schemas.openxmlformats.org/markup-compatibility/2006">
      <mc:Choice Requires="x14">
        <oleObject progId="Equation.3" shapeId="2220" r:id="rId17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20" r:id="rId174"/>
      </mc:Fallback>
    </mc:AlternateContent>
    <mc:AlternateContent xmlns:mc="http://schemas.openxmlformats.org/markup-compatibility/2006">
      <mc:Choice Requires="x14">
        <oleObject progId="Equation.3" shapeId="2221" r:id="rId17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21" r:id="rId175"/>
      </mc:Fallback>
    </mc:AlternateContent>
    <mc:AlternateContent xmlns:mc="http://schemas.openxmlformats.org/markup-compatibility/2006">
      <mc:Choice Requires="x14">
        <oleObject progId="Equation.3" shapeId="2222" r:id="rId17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22" r:id="rId176"/>
      </mc:Fallback>
    </mc:AlternateContent>
    <mc:AlternateContent xmlns:mc="http://schemas.openxmlformats.org/markup-compatibility/2006">
      <mc:Choice Requires="x14">
        <oleObject progId="Equation.3" shapeId="2223" r:id="rId17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23" r:id="rId177"/>
      </mc:Fallback>
    </mc:AlternateContent>
    <mc:AlternateContent xmlns:mc="http://schemas.openxmlformats.org/markup-compatibility/2006">
      <mc:Choice Requires="x14">
        <oleObject progId="Equation.3" shapeId="2224" r:id="rId17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24" r:id="rId178"/>
      </mc:Fallback>
    </mc:AlternateContent>
    <mc:AlternateContent xmlns:mc="http://schemas.openxmlformats.org/markup-compatibility/2006">
      <mc:Choice Requires="x14">
        <oleObject progId="Equation.3" shapeId="2225" r:id="rId17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25" r:id="rId179"/>
      </mc:Fallback>
    </mc:AlternateContent>
    <mc:AlternateContent xmlns:mc="http://schemas.openxmlformats.org/markup-compatibility/2006">
      <mc:Choice Requires="x14">
        <oleObject progId="Equation.3" shapeId="2226" r:id="rId18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26" r:id="rId180"/>
      </mc:Fallback>
    </mc:AlternateContent>
    <mc:AlternateContent xmlns:mc="http://schemas.openxmlformats.org/markup-compatibility/2006">
      <mc:Choice Requires="x14">
        <oleObject progId="Equation.3" shapeId="2227" r:id="rId18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27" r:id="rId181"/>
      </mc:Fallback>
    </mc:AlternateContent>
    <mc:AlternateContent xmlns:mc="http://schemas.openxmlformats.org/markup-compatibility/2006">
      <mc:Choice Requires="x14">
        <oleObject progId="Equation.3" shapeId="2228" r:id="rId18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28" r:id="rId182"/>
      </mc:Fallback>
    </mc:AlternateContent>
    <mc:AlternateContent xmlns:mc="http://schemas.openxmlformats.org/markup-compatibility/2006">
      <mc:Choice Requires="x14">
        <oleObject progId="Equation.3" shapeId="2229" r:id="rId18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29" r:id="rId183"/>
      </mc:Fallback>
    </mc:AlternateContent>
    <mc:AlternateContent xmlns:mc="http://schemas.openxmlformats.org/markup-compatibility/2006">
      <mc:Choice Requires="x14">
        <oleObject progId="Equation.3" shapeId="2230" r:id="rId18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30" r:id="rId184"/>
      </mc:Fallback>
    </mc:AlternateContent>
    <mc:AlternateContent xmlns:mc="http://schemas.openxmlformats.org/markup-compatibility/2006">
      <mc:Choice Requires="x14">
        <oleObject progId="Equation.3" shapeId="2231" r:id="rId18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31" r:id="rId185"/>
      </mc:Fallback>
    </mc:AlternateContent>
    <mc:AlternateContent xmlns:mc="http://schemas.openxmlformats.org/markup-compatibility/2006">
      <mc:Choice Requires="x14">
        <oleObject progId="Equation.3" shapeId="2232" r:id="rId18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32" r:id="rId186"/>
      </mc:Fallback>
    </mc:AlternateContent>
    <mc:AlternateContent xmlns:mc="http://schemas.openxmlformats.org/markup-compatibility/2006">
      <mc:Choice Requires="x14">
        <oleObject progId="Equation.3" shapeId="2233" r:id="rId18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33" r:id="rId187"/>
      </mc:Fallback>
    </mc:AlternateContent>
    <mc:AlternateContent xmlns:mc="http://schemas.openxmlformats.org/markup-compatibility/2006">
      <mc:Choice Requires="x14">
        <oleObject progId="Equation.3" shapeId="2234" r:id="rId18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34" r:id="rId188"/>
      </mc:Fallback>
    </mc:AlternateContent>
    <mc:AlternateContent xmlns:mc="http://schemas.openxmlformats.org/markup-compatibility/2006">
      <mc:Choice Requires="x14">
        <oleObject progId="Equation.3" shapeId="2235" r:id="rId18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35" r:id="rId189"/>
      </mc:Fallback>
    </mc:AlternateContent>
    <mc:AlternateContent xmlns:mc="http://schemas.openxmlformats.org/markup-compatibility/2006">
      <mc:Choice Requires="x14">
        <oleObject progId="Equation.3" shapeId="2236" r:id="rId19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36" r:id="rId190"/>
      </mc:Fallback>
    </mc:AlternateContent>
    <mc:AlternateContent xmlns:mc="http://schemas.openxmlformats.org/markup-compatibility/2006">
      <mc:Choice Requires="x14">
        <oleObject progId="Equation.3" shapeId="2237" r:id="rId19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37" r:id="rId191"/>
      </mc:Fallback>
    </mc:AlternateContent>
    <mc:AlternateContent xmlns:mc="http://schemas.openxmlformats.org/markup-compatibility/2006">
      <mc:Choice Requires="x14">
        <oleObject progId="Equation.3" shapeId="2238" r:id="rId19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38" r:id="rId192"/>
      </mc:Fallback>
    </mc:AlternateContent>
    <mc:AlternateContent xmlns:mc="http://schemas.openxmlformats.org/markup-compatibility/2006">
      <mc:Choice Requires="x14">
        <oleObject progId="Equation.3" shapeId="2239" r:id="rId19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39" r:id="rId193"/>
      </mc:Fallback>
    </mc:AlternateContent>
    <mc:AlternateContent xmlns:mc="http://schemas.openxmlformats.org/markup-compatibility/2006">
      <mc:Choice Requires="x14">
        <oleObject progId="Equation.3" shapeId="2240" r:id="rId19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40" r:id="rId194"/>
      </mc:Fallback>
    </mc:AlternateContent>
    <mc:AlternateContent xmlns:mc="http://schemas.openxmlformats.org/markup-compatibility/2006">
      <mc:Choice Requires="x14">
        <oleObject progId="Equation.3" shapeId="2241" r:id="rId19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41" r:id="rId195"/>
      </mc:Fallback>
    </mc:AlternateContent>
    <mc:AlternateContent xmlns:mc="http://schemas.openxmlformats.org/markup-compatibility/2006">
      <mc:Choice Requires="x14">
        <oleObject progId="Equation.3" shapeId="2242" r:id="rId19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42" r:id="rId196"/>
      </mc:Fallback>
    </mc:AlternateContent>
    <mc:AlternateContent xmlns:mc="http://schemas.openxmlformats.org/markup-compatibility/2006">
      <mc:Choice Requires="x14">
        <oleObject progId="Equation.3" shapeId="2243" r:id="rId19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43" r:id="rId197"/>
      </mc:Fallback>
    </mc:AlternateContent>
    <mc:AlternateContent xmlns:mc="http://schemas.openxmlformats.org/markup-compatibility/2006">
      <mc:Choice Requires="x14">
        <oleObject progId="Equation.3" shapeId="2244" r:id="rId19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44" r:id="rId198"/>
      </mc:Fallback>
    </mc:AlternateContent>
    <mc:AlternateContent xmlns:mc="http://schemas.openxmlformats.org/markup-compatibility/2006">
      <mc:Choice Requires="x14">
        <oleObject progId="Equation.3" shapeId="2245" r:id="rId19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45" r:id="rId199"/>
      </mc:Fallback>
    </mc:AlternateContent>
    <mc:AlternateContent xmlns:mc="http://schemas.openxmlformats.org/markup-compatibility/2006">
      <mc:Choice Requires="x14">
        <oleObject progId="Equation.3" shapeId="2246" r:id="rId20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46" r:id="rId200"/>
      </mc:Fallback>
    </mc:AlternateContent>
    <mc:AlternateContent xmlns:mc="http://schemas.openxmlformats.org/markup-compatibility/2006">
      <mc:Choice Requires="x14">
        <oleObject progId="Equation.3" shapeId="2247" r:id="rId20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47" r:id="rId201"/>
      </mc:Fallback>
    </mc:AlternateContent>
    <mc:AlternateContent xmlns:mc="http://schemas.openxmlformats.org/markup-compatibility/2006">
      <mc:Choice Requires="x14">
        <oleObject progId="Equation.3" shapeId="2248" r:id="rId20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48" r:id="rId202"/>
      </mc:Fallback>
    </mc:AlternateContent>
    <mc:AlternateContent xmlns:mc="http://schemas.openxmlformats.org/markup-compatibility/2006">
      <mc:Choice Requires="x14">
        <oleObject progId="Equation.3" shapeId="2249" r:id="rId20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49" r:id="rId203"/>
      </mc:Fallback>
    </mc:AlternateContent>
    <mc:AlternateContent xmlns:mc="http://schemas.openxmlformats.org/markup-compatibility/2006">
      <mc:Choice Requires="x14">
        <oleObject progId="Equation.3" shapeId="2250" r:id="rId20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50" r:id="rId204"/>
      </mc:Fallback>
    </mc:AlternateContent>
    <mc:AlternateContent xmlns:mc="http://schemas.openxmlformats.org/markup-compatibility/2006">
      <mc:Choice Requires="x14">
        <oleObject progId="Equation.3" shapeId="2251" r:id="rId20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51" r:id="rId205"/>
      </mc:Fallback>
    </mc:AlternateContent>
    <mc:AlternateContent xmlns:mc="http://schemas.openxmlformats.org/markup-compatibility/2006">
      <mc:Choice Requires="x14">
        <oleObject progId="Equation.3" shapeId="2252" r:id="rId20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52" r:id="rId206"/>
      </mc:Fallback>
    </mc:AlternateContent>
    <mc:AlternateContent xmlns:mc="http://schemas.openxmlformats.org/markup-compatibility/2006">
      <mc:Choice Requires="x14">
        <oleObject progId="Equation.3" shapeId="2253" r:id="rId20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53" r:id="rId207"/>
      </mc:Fallback>
    </mc:AlternateContent>
    <mc:AlternateContent xmlns:mc="http://schemas.openxmlformats.org/markup-compatibility/2006">
      <mc:Choice Requires="x14">
        <oleObject progId="Equation.3" shapeId="2254" r:id="rId20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54" r:id="rId208"/>
      </mc:Fallback>
    </mc:AlternateContent>
    <mc:AlternateContent xmlns:mc="http://schemas.openxmlformats.org/markup-compatibility/2006">
      <mc:Choice Requires="x14">
        <oleObject progId="Equation.3" shapeId="2255" r:id="rId20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55" r:id="rId209"/>
      </mc:Fallback>
    </mc:AlternateContent>
    <mc:AlternateContent xmlns:mc="http://schemas.openxmlformats.org/markup-compatibility/2006">
      <mc:Choice Requires="x14">
        <oleObject progId="Equation.3" shapeId="2256" r:id="rId21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56" r:id="rId210"/>
      </mc:Fallback>
    </mc:AlternateContent>
    <mc:AlternateContent xmlns:mc="http://schemas.openxmlformats.org/markup-compatibility/2006">
      <mc:Choice Requires="x14">
        <oleObject progId="Equation.3" shapeId="2257" r:id="rId21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57" r:id="rId211"/>
      </mc:Fallback>
    </mc:AlternateContent>
    <mc:AlternateContent xmlns:mc="http://schemas.openxmlformats.org/markup-compatibility/2006">
      <mc:Choice Requires="x14">
        <oleObject progId="Equation.3" shapeId="2258" r:id="rId21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58" r:id="rId212"/>
      </mc:Fallback>
    </mc:AlternateContent>
    <mc:AlternateContent xmlns:mc="http://schemas.openxmlformats.org/markup-compatibility/2006">
      <mc:Choice Requires="x14">
        <oleObject progId="Equation.3" shapeId="2259" r:id="rId21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59" r:id="rId213"/>
      </mc:Fallback>
    </mc:AlternateContent>
    <mc:AlternateContent xmlns:mc="http://schemas.openxmlformats.org/markup-compatibility/2006">
      <mc:Choice Requires="x14">
        <oleObject progId="Equation.3" shapeId="2260" r:id="rId21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60" r:id="rId214"/>
      </mc:Fallback>
    </mc:AlternateContent>
    <mc:AlternateContent xmlns:mc="http://schemas.openxmlformats.org/markup-compatibility/2006">
      <mc:Choice Requires="x14">
        <oleObject progId="Equation.3" shapeId="2261" r:id="rId21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61" r:id="rId215"/>
      </mc:Fallback>
    </mc:AlternateContent>
    <mc:AlternateContent xmlns:mc="http://schemas.openxmlformats.org/markup-compatibility/2006">
      <mc:Choice Requires="x14">
        <oleObject progId="Equation.3" shapeId="2262" r:id="rId21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62" r:id="rId216"/>
      </mc:Fallback>
    </mc:AlternateContent>
    <mc:AlternateContent xmlns:mc="http://schemas.openxmlformats.org/markup-compatibility/2006">
      <mc:Choice Requires="x14">
        <oleObject progId="Equation.3" shapeId="2263" r:id="rId21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63" r:id="rId217"/>
      </mc:Fallback>
    </mc:AlternateContent>
    <mc:AlternateContent xmlns:mc="http://schemas.openxmlformats.org/markup-compatibility/2006">
      <mc:Choice Requires="x14">
        <oleObject progId="Equation.3" shapeId="2264" r:id="rId21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64" r:id="rId218"/>
      </mc:Fallback>
    </mc:AlternateContent>
    <mc:AlternateContent xmlns:mc="http://schemas.openxmlformats.org/markup-compatibility/2006">
      <mc:Choice Requires="x14">
        <oleObject progId="Equation.3" shapeId="2265" r:id="rId21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65" r:id="rId219"/>
      </mc:Fallback>
    </mc:AlternateContent>
    <mc:AlternateContent xmlns:mc="http://schemas.openxmlformats.org/markup-compatibility/2006">
      <mc:Choice Requires="x14">
        <oleObject progId="Equation.3" shapeId="2266" r:id="rId22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66" r:id="rId220"/>
      </mc:Fallback>
    </mc:AlternateContent>
    <mc:AlternateContent xmlns:mc="http://schemas.openxmlformats.org/markup-compatibility/2006">
      <mc:Choice Requires="x14">
        <oleObject progId="Equation.3" shapeId="2267" r:id="rId22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67" r:id="rId221"/>
      </mc:Fallback>
    </mc:AlternateContent>
    <mc:AlternateContent xmlns:mc="http://schemas.openxmlformats.org/markup-compatibility/2006">
      <mc:Choice Requires="x14">
        <oleObject progId="Equation.3" shapeId="2268" r:id="rId22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68" r:id="rId222"/>
      </mc:Fallback>
    </mc:AlternateContent>
    <mc:AlternateContent xmlns:mc="http://schemas.openxmlformats.org/markup-compatibility/2006">
      <mc:Choice Requires="x14">
        <oleObject progId="Equation.3" shapeId="2269" r:id="rId22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69" r:id="rId223"/>
      </mc:Fallback>
    </mc:AlternateContent>
    <mc:AlternateContent xmlns:mc="http://schemas.openxmlformats.org/markup-compatibility/2006">
      <mc:Choice Requires="x14">
        <oleObject progId="Equation.3" shapeId="2270" r:id="rId22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70" r:id="rId224"/>
      </mc:Fallback>
    </mc:AlternateContent>
    <mc:AlternateContent xmlns:mc="http://schemas.openxmlformats.org/markup-compatibility/2006">
      <mc:Choice Requires="x14">
        <oleObject progId="Equation.3" shapeId="2271" r:id="rId22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71" r:id="rId225"/>
      </mc:Fallback>
    </mc:AlternateContent>
    <mc:AlternateContent xmlns:mc="http://schemas.openxmlformats.org/markup-compatibility/2006">
      <mc:Choice Requires="x14">
        <oleObject progId="Equation.3" shapeId="2272" r:id="rId22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72" r:id="rId226"/>
      </mc:Fallback>
    </mc:AlternateContent>
    <mc:AlternateContent xmlns:mc="http://schemas.openxmlformats.org/markup-compatibility/2006">
      <mc:Choice Requires="x14">
        <oleObject progId="Equation.3" shapeId="2273" r:id="rId22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73" r:id="rId227"/>
      </mc:Fallback>
    </mc:AlternateContent>
    <mc:AlternateContent xmlns:mc="http://schemas.openxmlformats.org/markup-compatibility/2006">
      <mc:Choice Requires="x14">
        <oleObject progId="Equation.3" shapeId="2274" r:id="rId22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74" r:id="rId228"/>
      </mc:Fallback>
    </mc:AlternateContent>
    <mc:AlternateContent xmlns:mc="http://schemas.openxmlformats.org/markup-compatibility/2006">
      <mc:Choice Requires="x14">
        <oleObject progId="Equation.3" shapeId="2275" r:id="rId22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75" r:id="rId229"/>
      </mc:Fallback>
    </mc:AlternateContent>
    <mc:AlternateContent xmlns:mc="http://schemas.openxmlformats.org/markup-compatibility/2006">
      <mc:Choice Requires="x14">
        <oleObject progId="Equation.3" shapeId="2276" r:id="rId230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76" r:id="rId230"/>
      </mc:Fallback>
    </mc:AlternateContent>
    <mc:AlternateContent xmlns:mc="http://schemas.openxmlformats.org/markup-compatibility/2006">
      <mc:Choice Requires="x14">
        <oleObject progId="Equation.3" shapeId="2277" r:id="rId231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77" r:id="rId231"/>
      </mc:Fallback>
    </mc:AlternateContent>
    <mc:AlternateContent xmlns:mc="http://schemas.openxmlformats.org/markup-compatibility/2006">
      <mc:Choice Requires="x14">
        <oleObject progId="Equation.3" shapeId="2278" r:id="rId23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78" r:id="rId232"/>
      </mc:Fallback>
    </mc:AlternateContent>
    <mc:AlternateContent xmlns:mc="http://schemas.openxmlformats.org/markup-compatibility/2006">
      <mc:Choice Requires="x14">
        <oleObject progId="Equation.3" shapeId="2279" r:id="rId23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79" r:id="rId233"/>
      </mc:Fallback>
    </mc:AlternateContent>
    <mc:AlternateContent xmlns:mc="http://schemas.openxmlformats.org/markup-compatibility/2006">
      <mc:Choice Requires="x14">
        <oleObject progId="Equation.3" shapeId="2280" r:id="rId23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80" r:id="rId234"/>
      </mc:Fallback>
    </mc:AlternateContent>
    <mc:AlternateContent xmlns:mc="http://schemas.openxmlformats.org/markup-compatibility/2006">
      <mc:Choice Requires="x14">
        <oleObject progId="Equation.3" shapeId="2281" r:id="rId235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81" r:id="rId235"/>
      </mc:Fallback>
    </mc:AlternateContent>
    <mc:AlternateContent xmlns:mc="http://schemas.openxmlformats.org/markup-compatibility/2006">
      <mc:Choice Requires="x14">
        <oleObject progId="Equation.3" shapeId="2282" r:id="rId236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82" r:id="rId236"/>
      </mc:Fallback>
    </mc:AlternateContent>
    <mc:AlternateContent xmlns:mc="http://schemas.openxmlformats.org/markup-compatibility/2006">
      <mc:Choice Requires="x14">
        <oleObject progId="Equation.3" shapeId="2283" r:id="rId23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83" r:id="rId237"/>
      </mc:Fallback>
    </mc:AlternateContent>
    <mc:AlternateContent xmlns:mc="http://schemas.openxmlformats.org/markup-compatibility/2006">
      <mc:Choice Requires="x14">
        <oleObject progId="Equation.3" shapeId="2284" r:id="rId23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84" r:id="rId238"/>
      </mc:Fallback>
    </mc:AlternateContent>
    <mc:AlternateContent xmlns:mc="http://schemas.openxmlformats.org/markup-compatibility/2006">
      <mc:Choice Requires="x14">
        <oleObject progId="Equation.3" shapeId="2285" r:id="rId23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85" r:id="rId239"/>
      </mc:Fallback>
    </mc:AlternateContent>
    <mc:AlternateContent xmlns:mc="http://schemas.openxmlformats.org/markup-compatibility/2006">
      <mc:Choice Requires="x14">
        <oleObject progId="Equation.3" shapeId="2286" r:id="rId24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86" r:id="rId240"/>
      </mc:Fallback>
    </mc:AlternateContent>
    <mc:AlternateContent xmlns:mc="http://schemas.openxmlformats.org/markup-compatibility/2006">
      <mc:Choice Requires="x14">
        <oleObject progId="Equation.3" shapeId="2287" r:id="rId24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87" r:id="rId241"/>
      </mc:Fallback>
    </mc:AlternateContent>
    <mc:AlternateContent xmlns:mc="http://schemas.openxmlformats.org/markup-compatibility/2006">
      <mc:Choice Requires="x14">
        <oleObject progId="Equation.3" shapeId="2288" r:id="rId24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88" r:id="rId242"/>
      </mc:Fallback>
    </mc:AlternateContent>
    <mc:AlternateContent xmlns:mc="http://schemas.openxmlformats.org/markup-compatibility/2006">
      <mc:Choice Requires="x14">
        <oleObject progId="Equation.3" shapeId="2289" r:id="rId24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89" r:id="rId243"/>
      </mc:Fallback>
    </mc:AlternateContent>
    <mc:AlternateContent xmlns:mc="http://schemas.openxmlformats.org/markup-compatibility/2006">
      <mc:Choice Requires="x14">
        <oleObject progId="Equation.3" shapeId="2290" r:id="rId24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90" r:id="rId244"/>
      </mc:Fallback>
    </mc:AlternateContent>
    <mc:AlternateContent xmlns:mc="http://schemas.openxmlformats.org/markup-compatibility/2006">
      <mc:Choice Requires="x14">
        <oleObject progId="Equation.3" shapeId="2291" r:id="rId24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91" r:id="rId245"/>
      </mc:Fallback>
    </mc:AlternateContent>
    <mc:AlternateContent xmlns:mc="http://schemas.openxmlformats.org/markup-compatibility/2006">
      <mc:Choice Requires="x14">
        <oleObject progId="Equation.3" shapeId="2292" r:id="rId246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92" r:id="rId246"/>
      </mc:Fallback>
    </mc:AlternateContent>
    <mc:AlternateContent xmlns:mc="http://schemas.openxmlformats.org/markup-compatibility/2006">
      <mc:Choice Requires="x14">
        <oleObject progId="Equation.3" shapeId="2293" r:id="rId24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93" r:id="rId247"/>
      </mc:Fallback>
    </mc:AlternateContent>
    <mc:AlternateContent xmlns:mc="http://schemas.openxmlformats.org/markup-compatibility/2006">
      <mc:Choice Requires="x14">
        <oleObject progId="Equation.3" shapeId="2294" r:id="rId24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94" r:id="rId248"/>
      </mc:Fallback>
    </mc:AlternateContent>
    <mc:AlternateContent xmlns:mc="http://schemas.openxmlformats.org/markup-compatibility/2006">
      <mc:Choice Requires="x14">
        <oleObject progId="Equation.3" shapeId="2295" r:id="rId24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95" r:id="rId249"/>
      </mc:Fallback>
    </mc:AlternateContent>
    <mc:AlternateContent xmlns:mc="http://schemas.openxmlformats.org/markup-compatibility/2006">
      <mc:Choice Requires="x14">
        <oleObject progId="Equation.3" shapeId="2296" r:id="rId25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96" r:id="rId250"/>
      </mc:Fallback>
    </mc:AlternateContent>
    <mc:AlternateContent xmlns:mc="http://schemas.openxmlformats.org/markup-compatibility/2006">
      <mc:Choice Requires="x14">
        <oleObject progId="Equation.3" shapeId="2297" r:id="rId251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97" r:id="rId251"/>
      </mc:Fallback>
    </mc:AlternateContent>
    <mc:AlternateContent xmlns:mc="http://schemas.openxmlformats.org/markup-compatibility/2006">
      <mc:Choice Requires="x14">
        <oleObject progId="Equation.3" shapeId="2298" r:id="rId252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98" r:id="rId252"/>
      </mc:Fallback>
    </mc:AlternateContent>
    <mc:AlternateContent xmlns:mc="http://schemas.openxmlformats.org/markup-compatibility/2006">
      <mc:Choice Requires="x14">
        <oleObject progId="Equation.3" shapeId="2299" r:id="rId25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299" r:id="rId253"/>
      </mc:Fallback>
    </mc:AlternateContent>
    <mc:AlternateContent xmlns:mc="http://schemas.openxmlformats.org/markup-compatibility/2006">
      <mc:Choice Requires="x14">
        <oleObject progId="Equation.3" shapeId="2300" r:id="rId25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00" r:id="rId254"/>
      </mc:Fallback>
    </mc:AlternateContent>
    <mc:AlternateContent xmlns:mc="http://schemas.openxmlformats.org/markup-compatibility/2006">
      <mc:Choice Requires="x14">
        <oleObject progId="Equation.3" shapeId="2301" r:id="rId25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01" r:id="rId255"/>
      </mc:Fallback>
    </mc:AlternateContent>
    <mc:AlternateContent xmlns:mc="http://schemas.openxmlformats.org/markup-compatibility/2006">
      <mc:Choice Requires="x14">
        <oleObject progId="Equation.3" shapeId="2302" r:id="rId25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02" r:id="rId256"/>
      </mc:Fallback>
    </mc:AlternateContent>
    <mc:AlternateContent xmlns:mc="http://schemas.openxmlformats.org/markup-compatibility/2006">
      <mc:Choice Requires="x14">
        <oleObject progId="Equation.3" shapeId="2303" r:id="rId25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03" r:id="rId257"/>
      </mc:Fallback>
    </mc:AlternateContent>
    <mc:AlternateContent xmlns:mc="http://schemas.openxmlformats.org/markup-compatibility/2006">
      <mc:Choice Requires="x14">
        <oleObject progId="Equation.3" shapeId="2304" r:id="rId25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04" r:id="rId258"/>
      </mc:Fallback>
    </mc:AlternateContent>
    <mc:AlternateContent xmlns:mc="http://schemas.openxmlformats.org/markup-compatibility/2006">
      <mc:Choice Requires="x14">
        <oleObject progId="Equation.3" shapeId="2305" r:id="rId25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05" r:id="rId259"/>
      </mc:Fallback>
    </mc:AlternateContent>
    <mc:AlternateContent xmlns:mc="http://schemas.openxmlformats.org/markup-compatibility/2006">
      <mc:Choice Requires="x14">
        <oleObject progId="Equation.3" shapeId="2306" r:id="rId26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06" r:id="rId260"/>
      </mc:Fallback>
    </mc:AlternateContent>
    <mc:AlternateContent xmlns:mc="http://schemas.openxmlformats.org/markup-compatibility/2006">
      <mc:Choice Requires="x14">
        <oleObject progId="Equation.3" shapeId="2307" r:id="rId26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07" r:id="rId261"/>
      </mc:Fallback>
    </mc:AlternateContent>
    <mc:AlternateContent xmlns:mc="http://schemas.openxmlformats.org/markup-compatibility/2006">
      <mc:Choice Requires="x14">
        <oleObject progId="Equation.3" shapeId="2308" r:id="rId262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08" r:id="rId262"/>
      </mc:Fallback>
    </mc:AlternateContent>
    <mc:AlternateContent xmlns:mc="http://schemas.openxmlformats.org/markup-compatibility/2006">
      <mc:Choice Requires="x14">
        <oleObject progId="Equation.3" shapeId="2309" r:id="rId26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09" r:id="rId263"/>
      </mc:Fallback>
    </mc:AlternateContent>
    <mc:AlternateContent xmlns:mc="http://schemas.openxmlformats.org/markup-compatibility/2006">
      <mc:Choice Requires="x14">
        <oleObject progId="Equation.3" shapeId="2310" r:id="rId26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10" r:id="rId264"/>
      </mc:Fallback>
    </mc:AlternateContent>
    <mc:AlternateContent xmlns:mc="http://schemas.openxmlformats.org/markup-compatibility/2006">
      <mc:Choice Requires="x14">
        <oleObject progId="Equation.3" shapeId="2311" r:id="rId26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11" r:id="rId265"/>
      </mc:Fallback>
    </mc:AlternateContent>
    <mc:AlternateContent xmlns:mc="http://schemas.openxmlformats.org/markup-compatibility/2006">
      <mc:Choice Requires="x14">
        <oleObject progId="Equation.3" shapeId="2312" r:id="rId26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12" r:id="rId266"/>
      </mc:Fallback>
    </mc:AlternateContent>
    <mc:AlternateContent xmlns:mc="http://schemas.openxmlformats.org/markup-compatibility/2006">
      <mc:Choice Requires="x14">
        <oleObject progId="Equation.3" shapeId="2313" r:id="rId26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13" r:id="rId267"/>
      </mc:Fallback>
    </mc:AlternateContent>
    <mc:AlternateContent xmlns:mc="http://schemas.openxmlformats.org/markup-compatibility/2006">
      <mc:Choice Requires="x14">
        <oleObject progId="Equation.3" shapeId="2314" r:id="rId26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14" r:id="rId268"/>
      </mc:Fallback>
    </mc:AlternateContent>
    <mc:AlternateContent xmlns:mc="http://schemas.openxmlformats.org/markup-compatibility/2006">
      <mc:Choice Requires="x14">
        <oleObject progId="Equation.3" shapeId="2315" r:id="rId26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15" r:id="rId269"/>
      </mc:Fallback>
    </mc:AlternateContent>
    <mc:AlternateContent xmlns:mc="http://schemas.openxmlformats.org/markup-compatibility/2006">
      <mc:Choice Requires="x14">
        <oleObject progId="Equation.3" shapeId="2316" r:id="rId27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16" r:id="rId270"/>
      </mc:Fallback>
    </mc:AlternateContent>
    <mc:AlternateContent xmlns:mc="http://schemas.openxmlformats.org/markup-compatibility/2006">
      <mc:Choice Requires="x14">
        <oleObject progId="Equation.3" shapeId="2317" r:id="rId27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17" r:id="rId271"/>
      </mc:Fallback>
    </mc:AlternateContent>
    <mc:AlternateContent xmlns:mc="http://schemas.openxmlformats.org/markup-compatibility/2006">
      <mc:Choice Requires="x14">
        <oleObject progId="Equation.3" shapeId="2318" r:id="rId27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18" r:id="rId272"/>
      </mc:Fallback>
    </mc:AlternateContent>
    <mc:AlternateContent xmlns:mc="http://schemas.openxmlformats.org/markup-compatibility/2006">
      <mc:Choice Requires="x14">
        <oleObject progId="Equation.3" shapeId="2319" r:id="rId27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19" r:id="rId273"/>
      </mc:Fallback>
    </mc:AlternateContent>
    <mc:AlternateContent xmlns:mc="http://schemas.openxmlformats.org/markup-compatibility/2006">
      <mc:Choice Requires="x14">
        <oleObject progId="Equation.3" shapeId="2320" r:id="rId27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20" r:id="rId274"/>
      </mc:Fallback>
    </mc:AlternateContent>
    <mc:AlternateContent xmlns:mc="http://schemas.openxmlformats.org/markup-compatibility/2006">
      <mc:Choice Requires="x14">
        <oleObject progId="Equation.3" shapeId="2321" r:id="rId27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21" r:id="rId275"/>
      </mc:Fallback>
    </mc:AlternateContent>
    <mc:AlternateContent xmlns:mc="http://schemas.openxmlformats.org/markup-compatibility/2006">
      <mc:Choice Requires="x14">
        <oleObject progId="Equation.3" shapeId="2322" r:id="rId27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22" r:id="rId276"/>
      </mc:Fallback>
    </mc:AlternateContent>
    <mc:AlternateContent xmlns:mc="http://schemas.openxmlformats.org/markup-compatibility/2006">
      <mc:Choice Requires="x14">
        <oleObject progId="Equation.3" shapeId="2323" r:id="rId27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23" r:id="rId277"/>
      </mc:Fallback>
    </mc:AlternateContent>
    <mc:AlternateContent xmlns:mc="http://schemas.openxmlformats.org/markup-compatibility/2006">
      <mc:Choice Requires="x14">
        <oleObject progId="Equation.3" shapeId="2324" r:id="rId27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24" r:id="rId278"/>
      </mc:Fallback>
    </mc:AlternateContent>
    <mc:AlternateContent xmlns:mc="http://schemas.openxmlformats.org/markup-compatibility/2006">
      <mc:Choice Requires="x14">
        <oleObject progId="Equation.3" shapeId="2325" r:id="rId27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25" r:id="rId279"/>
      </mc:Fallback>
    </mc:AlternateContent>
    <mc:AlternateContent xmlns:mc="http://schemas.openxmlformats.org/markup-compatibility/2006">
      <mc:Choice Requires="x14">
        <oleObject progId="Equation.3" shapeId="2326" r:id="rId28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26" r:id="rId280"/>
      </mc:Fallback>
    </mc:AlternateContent>
    <mc:AlternateContent xmlns:mc="http://schemas.openxmlformats.org/markup-compatibility/2006">
      <mc:Choice Requires="x14">
        <oleObject progId="Equation.3" shapeId="2327" r:id="rId28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27" r:id="rId281"/>
      </mc:Fallback>
    </mc:AlternateContent>
    <mc:AlternateContent xmlns:mc="http://schemas.openxmlformats.org/markup-compatibility/2006">
      <mc:Choice Requires="x14">
        <oleObject progId="Equation.3" shapeId="2328" r:id="rId28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28" r:id="rId282"/>
      </mc:Fallback>
    </mc:AlternateContent>
    <mc:AlternateContent xmlns:mc="http://schemas.openxmlformats.org/markup-compatibility/2006">
      <mc:Choice Requires="x14">
        <oleObject progId="Equation.3" shapeId="2329" r:id="rId28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29" r:id="rId283"/>
      </mc:Fallback>
    </mc:AlternateContent>
    <mc:AlternateContent xmlns:mc="http://schemas.openxmlformats.org/markup-compatibility/2006">
      <mc:Choice Requires="x14">
        <oleObject progId="Equation.3" shapeId="2330" r:id="rId28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30" r:id="rId284"/>
      </mc:Fallback>
    </mc:AlternateContent>
    <mc:AlternateContent xmlns:mc="http://schemas.openxmlformats.org/markup-compatibility/2006">
      <mc:Choice Requires="x14">
        <oleObject progId="Equation.3" shapeId="2331" r:id="rId28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31" r:id="rId285"/>
      </mc:Fallback>
    </mc:AlternateContent>
    <mc:AlternateContent xmlns:mc="http://schemas.openxmlformats.org/markup-compatibility/2006">
      <mc:Choice Requires="x14">
        <oleObject progId="Equation.3" shapeId="2332" r:id="rId28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32" r:id="rId286"/>
      </mc:Fallback>
    </mc:AlternateContent>
    <mc:AlternateContent xmlns:mc="http://schemas.openxmlformats.org/markup-compatibility/2006">
      <mc:Choice Requires="x14">
        <oleObject progId="Equation.3" shapeId="2333" r:id="rId28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33" r:id="rId287"/>
      </mc:Fallback>
    </mc:AlternateContent>
    <mc:AlternateContent xmlns:mc="http://schemas.openxmlformats.org/markup-compatibility/2006">
      <mc:Choice Requires="x14">
        <oleObject progId="Equation.3" shapeId="2334" r:id="rId28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34" r:id="rId288"/>
      </mc:Fallback>
    </mc:AlternateContent>
    <mc:AlternateContent xmlns:mc="http://schemas.openxmlformats.org/markup-compatibility/2006">
      <mc:Choice Requires="x14">
        <oleObject progId="Equation.3" shapeId="2335" r:id="rId28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35" r:id="rId289"/>
      </mc:Fallback>
    </mc:AlternateContent>
    <mc:AlternateContent xmlns:mc="http://schemas.openxmlformats.org/markup-compatibility/2006">
      <mc:Choice Requires="x14">
        <oleObject progId="Equation.3" shapeId="2336" r:id="rId29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36" r:id="rId290"/>
      </mc:Fallback>
    </mc:AlternateContent>
    <mc:AlternateContent xmlns:mc="http://schemas.openxmlformats.org/markup-compatibility/2006">
      <mc:Choice Requires="x14">
        <oleObject progId="Equation.3" shapeId="2337" r:id="rId29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37" r:id="rId291"/>
      </mc:Fallback>
    </mc:AlternateContent>
    <mc:AlternateContent xmlns:mc="http://schemas.openxmlformats.org/markup-compatibility/2006">
      <mc:Choice Requires="x14">
        <oleObject progId="Equation.3" shapeId="2338" r:id="rId29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38" r:id="rId292"/>
      </mc:Fallback>
    </mc:AlternateContent>
    <mc:AlternateContent xmlns:mc="http://schemas.openxmlformats.org/markup-compatibility/2006">
      <mc:Choice Requires="x14">
        <oleObject progId="Equation.3" shapeId="2339" r:id="rId29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39" r:id="rId293"/>
      </mc:Fallback>
    </mc:AlternateContent>
    <mc:AlternateContent xmlns:mc="http://schemas.openxmlformats.org/markup-compatibility/2006">
      <mc:Choice Requires="x14">
        <oleObject progId="Equation.3" shapeId="2340" r:id="rId29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40" r:id="rId294"/>
      </mc:Fallback>
    </mc:AlternateContent>
    <mc:AlternateContent xmlns:mc="http://schemas.openxmlformats.org/markup-compatibility/2006">
      <mc:Choice Requires="x14">
        <oleObject progId="Equation.3" shapeId="2341" r:id="rId29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41" r:id="rId295"/>
      </mc:Fallback>
    </mc:AlternateContent>
    <mc:AlternateContent xmlns:mc="http://schemas.openxmlformats.org/markup-compatibility/2006">
      <mc:Choice Requires="x14">
        <oleObject progId="Equation.3" shapeId="2342" r:id="rId29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42" r:id="rId296"/>
      </mc:Fallback>
    </mc:AlternateContent>
    <mc:AlternateContent xmlns:mc="http://schemas.openxmlformats.org/markup-compatibility/2006">
      <mc:Choice Requires="x14">
        <oleObject progId="Equation.3" shapeId="2343" r:id="rId29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43" r:id="rId297"/>
      </mc:Fallback>
    </mc:AlternateContent>
    <mc:AlternateContent xmlns:mc="http://schemas.openxmlformats.org/markup-compatibility/2006">
      <mc:Choice Requires="x14">
        <oleObject progId="Equation.3" shapeId="2344" r:id="rId29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44" r:id="rId298"/>
      </mc:Fallback>
    </mc:AlternateContent>
    <mc:AlternateContent xmlns:mc="http://schemas.openxmlformats.org/markup-compatibility/2006">
      <mc:Choice Requires="x14">
        <oleObject progId="Equation.3" shapeId="2345" r:id="rId29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45" r:id="rId299"/>
      </mc:Fallback>
    </mc:AlternateContent>
    <mc:AlternateContent xmlns:mc="http://schemas.openxmlformats.org/markup-compatibility/2006">
      <mc:Choice Requires="x14">
        <oleObject progId="Equation.3" shapeId="2346" r:id="rId30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46" r:id="rId300"/>
      </mc:Fallback>
    </mc:AlternateContent>
    <mc:AlternateContent xmlns:mc="http://schemas.openxmlformats.org/markup-compatibility/2006">
      <mc:Choice Requires="x14">
        <oleObject progId="Equation.3" shapeId="2347" r:id="rId30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47" r:id="rId301"/>
      </mc:Fallback>
    </mc:AlternateContent>
    <mc:AlternateContent xmlns:mc="http://schemas.openxmlformats.org/markup-compatibility/2006">
      <mc:Choice Requires="x14">
        <oleObject progId="Equation.3" shapeId="2348" r:id="rId30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48" r:id="rId302"/>
      </mc:Fallback>
    </mc:AlternateContent>
    <mc:AlternateContent xmlns:mc="http://schemas.openxmlformats.org/markup-compatibility/2006">
      <mc:Choice Requires="x14">
        <oleObject progId="Equation.3" shapeId="2349" r:id="rId303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49" r:id="rId303"/>
      </mc:Fallback>
    </mc:AlternateContent>
    <mc:AlternateContent xmlns:mc="http://schemas.openxmlformats.org/markup-compatibility/2006">
      <mc:Choice Requires="x14">
        <oleObject progId="Equation.3" shapeId="2350" r:id="rId304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50" r:id="rId304"/>
      </mc:Fallback>
    </mc:AlternateContent>
    <mc:AlternateContent xmlns:mc="http://schemas.openxmlformats.org/markup-compatibility/2006">
      <mc:Choice Requires="x14">
        <oleObject progId="Equation.3" shapeId="2351" r:id="rId30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51" r:id="rId305"/>
      </mc:Fallback>
    </mc:AlternateContent>
    <mc:AlternateContent xmlns:mc="http://schemas.openxmlformats.org/markup-compatibility/2006">
      <mc:Choice Requires="x14">
        <oleObject progId="Equation.3" shapeId="2352" r:id="rId30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52" r:id="rId306"/>
      </mc:Fallback>
    </mc:AlternateContent>
    <mc:AlternateContent xmlns:mc="http://schemas.openxmlformats.org/markup-compatibility/2006">
      <mc:Choice Requires="x14">
        <oleObject progId="Equation.3" shapeId="2353" r:id="rId30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53" r:id="rId307"/>
      </mc:Fallback>
    </mc:AlternateContent>
    <mc:AlternateContent xmlns:mc="http://schemas.openxmlformats.org/markup-compatibility/2006">
      <mc:Choice Requires="x14">
        <oleObject progId="Equation.3" shapeId="2354" r:id="rId30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54" r:id="rId308"/>
      </mc:Fallback>
    </mc:AlternateContent>
    <mc:AlternateContent xmlns:mc="http://schemas.openxmlformats.org/markup-compatibility/2006">
      <mc:Choice Requires="x14">
        <oleObject progId="Equation.3" shapeId="2355" r:id="rId30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55" r:id="rId309"/>
      </mc:Fallback>
    </mc:AlternateContent>
    <mc:AlternateContent xmlns:mc="http://schemas.openxmlformats.org/markup-compatibility/2006">
      <mc:Choice Requires="x14">
        <oleObject progId="Equation.3" shapeId="2356" r:id="rId31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56" r:id="rId310"/>
      </mc:Fallback>
    </mc:AlternateContent>
    <mc:AlternateContent xmlns:mc="http://schemas.openxmlformats.org/markup-compatibility/2006">
      <mc:Choice Requires="x14">
        <oleObject progId="Equation.3" shapeId="2357" r:id="rId31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57" r:id="rId311"/>
      </mc:Fallback>
    </mc:AlternateContent>
    <mc:AlternateContent xmlns:mc="http://schemas.openxmlformats.org/markup-compatibility/2006">
      <mc:Choice Requires="x14">
        <oleObject progId="Equation.3" shapeId="2358" r:id="rId31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58" r:id="rId312"/>
      </mc:Fallback>
    </mc:AlternateContent>
    <mc:AlternateContent xmlns:mc="http://schemas.openxmlformats.org/markup-compatibility/2006">
      <mc:Choice Requires="x14">
        <oleObject progId="Equation.3" shapeId="2359" r:id="rId31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59" r:id="rId313"/>
      </mc:Fallback>
    </mc:AlternateContent>
    <mc:AlternateContent xmlns:mc="http://schemas.openxmlformats.org/markup-compatibility/2006">
      <mc:Choice Requires="x14">
        <oleObject progId="Equation.3" shapeId="2360" r:id="rId314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60" r:id="rId314"/>
      </mc:Fallback>
    </mc:AlternateContent>
    <mc:AlternateContent xmlns:mc="http://schemas.openxmlformats.org/markup-compatibility/2006">
      <mc:Choice Requires="x14">
        <oleObject progId="Equation.3" shapeId="2361" r:id="rId31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361" r:id="rId315"/>
      </mc:Fallback>
    </mc:AlternateContent>
    <mc:AlternateContent xmlns:mc="http://schemas.openxmlformats.org/markup-compatibility/2006">
      <mc:Choice Requires="x14">
        <oleObject progId="Equation.3" shapeId="2362" r:id="rId316">
          <objectPr defaultSize="0" autoPict="0" r:id="rId8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362" r:id="rId316"/>
      </mc:Fallback>
    </mc:AlternateContent>
    <mc:AlternateContent xmlns:mc="http://schemas.openxmlformats.org/markup-compatibility/2006">
      <mc:Choice Requires="x14">
        <oleObject progId="Equation.3" shapeId="2363" r:id="rId317">
          <objectPr defaultSize="0" autoPict="0" r:id="rId8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363" r:id="rId317"/>
      </mc:Fallback>
    </mc:AlternateContent>
    <mc:AlternateContent xmlns:mc="http://schemas.openxmlformats.org/markup-compatibility/2006">
      <mc:Choice Requires="x14">
        <oleObject progId="Equation.3" shapeId="2364" r:id="rId318">
          <objectPr defaultSize="0" autoPict="0" r:id="rId8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364" r:id="rId318"/>
      </mc:Fallback>
    </mc:AlternateContent>
    <mc:AlternateContent xmlns:mc="http://schemas.openxmlformats.org/markup-compatibility/2006">
      <mc:Choice Requires="x14">
        <oleObject progId="Equation.3" shapeId="2365" r:id="rId319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365" r:id="rId319"/>
      </mc:Fallback>
    </mc:AlternateContent>
    <mc:AlternateContent xmlns:mc="http://schemas.openxmlformats.org/markup-compatibility/2006">
      <mc:Choice Requires="x14">
        <oleObject progId="Equation.3" shapeId="2366" r:id="rId320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366" r:id="rId320"/>
      </mc:Fallback>
    </mc:AlternateContent>
    <mc:AlternateContent xmlns:mc="http://schemas.openxmlformats.org/markup-compatibility/2006">
      <mc:Choice Requires="x14">
        <oleObject progId="Equation.3" shapeId="2367" r:id="rId321">
          <objectPr defaultSize="0" autoPict="0" r:id="rId8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367" r:id="rId321"/>
      </mc:Fallback>
    </mc:AlternateContent>
    <mc:AlternateContent xmlns:mc="http://schemas.openxmlformats.org/markup-compatibility/2006">
      <mc:Choice Requires="x14">
        <oleObject progId="Equation.3" shapeId="2368" r:id="rId322">
          <objectPr defaultSize="0" autoPict="0" r:id="rId8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368" r:id="rId322"/>
      </mc:Fallback>
    </mc:AlternateContent>
    <mc:AlternateContent xmlns:mc="http://schemas.openxmlformats.org/markup-compatibility/2006">
      <mc:Choice Requires="x14">
        <oleObject progId="Equation.3" shapeId="2369" r:id="rId323">
          <objectPr defaultSize="0" autoPict="0" r:id="rId8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369" r:id="rId323"/>
      </mc:Fallback>
    </mc:AlternateContent>
    <mc:AlternateContent xmlns:mc="http://schemas.openxmlformats.org/markup-compatibility/2006">
      <mc:Choice Requires="x14">
        <oleObject progId="Equation.3" shapeId="2370" r:id="rId324">
          <objectPr defaultSize="0" autoPict="0" r:id="rId8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370" r:id="rId324"/>
      </mc:Fallback>
    </mc:AlternateContent>
    <mc:AlternateContent xmlns:mc="http://schemas.openxmlformats.org/markup-compatibility/2006">
      <mc:Choice Requires="x14">
        <oleObject progId="Equation.3" shapeId="2371" r:id="rId325">
          <objectPr defaultSize="0" autoPict="0" r:id="rId8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371" r:id="rId325"/>
      </mc:Fallback>
    </mc:AlternateContent>
    <mc:AlternateContent xmlns:mc="http://schemas.openxmlformats.org/markup-compatibility/2006">
      <mc:Choice Requires="x14">
        <oleObject progId="Equation.3" shapeId="2372" r:id="rId326">
          <objectPr defaultSize="0" autoPict="0" r:id="rId8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372" r:id="rId326"/>
      </mc:Fallback>
    </mc:AlternateContent>
    <mc:AlternateContent xmlns:mc="http://schemas.openxmlformats.org/markup-compatibility/2006">
      <mc:Choice Requires="x14">
        <oleObject progId="Equation.3" shapeId="2373" r:id="rId327">
          <objectPr defaultSize="0" autoPict="0" r:id="rId8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373" r:id="rId327"/>
      </mc:Fallback>
    </mc:AlternateContent>
    <mc:AlternateContent xmlns:mc="http://schemas.openxmlformats.org/markup-compatibility/2006">
      <mc:Choice Requires="x14">
        <oleObject progId="Equation.3" shapeId="2374" r:id="rId328">
          <objectPr defaultSize="0" autoPict="0" r:id="rId8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374" r:id="rId328"/>
      </mc:Fallback>
    </mc:AlternateContent>
    <mc:AlternateContent xmlns:mc="http://schemas.openxmlformats.org/markup-compatibility/2006">
      <mc:Choice Requires="x14">
        <oleObject progId="Equation.3" shapeId="2375" r:id="rId329">
          <objectPr defaultSize="0" autoPict="0" r:id="rId8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375" r:id="rId329"/>
      </mc:Fallback>
    </mc:AlternateContent>
    <mc:AlternateContent xmlns:mc="http://schemas.openxmlformats.org/markup-compatibility/2006">
      <mc:Choice Requires="x14">
        <oleObject progId="Equation.3" shapeId="2376" r:id="rId330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376" r:id="rId330"/>
      </mc:Fallback>
    </mc:AlternateContent>
    <mc:AlternateContent xmlns:mc="http://schemas.openxmlformats.org/markup-compatibility/2006">
      <mc:Choice Requires="x14">
        <oleObject progId="Equation.3" shapeId="2377" r:id="rId331">
          <objectPr defaultSize="0" autoPict="0" r:id="rId8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377" r:id="rId331"/>
      </mc:Fallback>
    </mc:AlternateContent>
    <mc:AlternateContent xmlns:mc="http://schemas.openxmlformats.org/markup-compatibility/2006">
      <mc:Choice Requires="x14">
        <oleObject progId="Equation.3" shapeId="2378" r:id="rId332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378" r:id="rId332"/>
      </mc:Fallback>
    </mc:AlternateContent>
    <mc:AlternateContent xmlns:mc="http://schemas.openxmlformats.org/markup-compatibility/2006">
      <mc:Choice Requires="x14">
        <oleObject progId="Equation.3" shapeId="2379" r:id="rId333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379" r:id="rId333"/>
      </mc:Fallback>
    </mc:AlternateContent>
    <mc:AlternateContent xmlns:mc="http://schemas.openxmlformats.org/markup-compatibility/2006">
      <mc:Choice Requires="x14">
        <oleObject progId="Equation.3" shapeId="2380" r:id="rId334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380" r:id="rId334"/>
      </mc:Fallback>
    </mc:AlternateContent>
    <mc:AlternateContent xmlns:mc="http://schemas.openxmlformats.org/markup-compatibility/2006">
      <mc:Choice Requires="x14">
        <oleObject progId="Equation.3" shapeId="2381" r:id="rId335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381" r:id="rId335"/>
      </mc:Fallback>
    </mc:AlternateContent>
    <mc:AlternateContent xmlns:mc="http://schemas.openxmlformats.org/markup-compatibility/2006">
      <mc:Choice Requires="x14">
        <oleObject progId="Equation.3" shapeId="2382" r:id="rId336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382" r:id="rId336"/>
      </mc:Fallback>
    </mc:AlternateContent>
    <mc:AlternateContent xmlns:mc="http://schemas.openxmlformats.org/markup-compatibility/2006">
      <mc:Choice Requires="x14">
        <oleObject progId="Equation.3" shapeId="2383" r:id="rId337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383" r:id="rId337"/>
      </mc:Fallback>
    </mc:AlternateContent>
    <mc:AlternateContent xmlns:mc="http://schemas.openxmlformats.org/markup-compatibility/2006">
      <mc:Choice Requires="x14">
        <oleObject progId="Equation.3" shapeId="2384" r:id="rId338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384" r:id="rId338"/>
      </mc:Fallback>
    </mc:AlternateContent>
    <mc:AlternateContent xmlns:mc="http://schemas.openxmlformats.org/markup-compatibility/2006">
      <mc:Choice Requires="x14">
        <oleObject progId="Equation.3" shapeId="2385" r:id="rId339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385" r:id="rId339"/>
      </mc:Fallback>
    </mc:AlternateContent>
    <mc:AlternateContent xmlns:mc="http://schemas.openxmlformats.org/markup-compatibility/2006">
      <mc:Choice Requires="x14">
        <oleObject progId="Equation.3" shapeId="2386" r:id="rId340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386" r:id="rId340"/>
      </mc:Fallback>
    </mc:AlternateContent>
    <mc:AlternateContent xmlns:mc="http://schemas.openxmlformats.org/markup-compatibility/2006">
      <mc:Choice Requires="x14">
        <oleObject progId="Equation.3" shapeId="2387" r:id="rId341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387" r:id="rId341"/>
      </mc:Fallback>
    </mc:AlternateContent>
    <mc:AlternateContent xmlns:mc="http://schemas.openxmlformats.org/markup-compatibility/2006">
      <mc:Choice Requires="x14">
        <oleObject progId="Equation.3" shapeId="2388" r:id="rId342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388" r:id="rId342"/>
      </mc:Fallback>
    </mc:AlternateContent>
    <mc:AlternateContent xmlns:mc="http://schemas.openxmlformats.org/markup-compatibility/2006">
      <mc:Choice Requires="x14">
        <oleObject progId="Equation.3" shapeId="2389" r:id="rId343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389" r:id="rId343"/>
      </mc:Fallback>
    </mc:AlternateContent>
    <mc:AlternateContent xmlns:mc="http://schemas.openxmlformats.org/markup-compatibility/2006">
      <mc:Choice Requires="x14">
        <oleObject progId="Equation.3" shapeId="2390" r:id="rId344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390" r:id="rId344"/>
      </mc:Fallback>
    </mc:AlternateContent>
    <mc:AlternateContent xmlns:mc="http://schemas.openxmlformats.org/markup-compatibility/2006">
      <mc:Choice Requires="x14">
        <oleObject progId="Equation.3" shapeId="2391" r:id="rId345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391" r:id="rId345"/>
      </mc:Fallback>
    </mc:AlternateContent>
    <mc:AlternateContent xmlns:mc="http://schemas.openxmlformats.org/markup-compatibility/2006">
      <mc:Choice Requires="x14">
        <oleObject progId="Equation.3" shapeId="2392" r:id="rId346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392" r:id="rId346"/>
      </mc:Fallback>
    </mc:AlternateContent>
    <mc:AlternateContent xmlns:mc="http://schemas.openxmlformats.org/markup-compatibility/2006">
      <mc:Choice Requires="x14">
        <oleObject progId="Equation.3" shapeId="2393" r:id="rId347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393" r:id="rId347"/>
      </mc:Fallback>
    </mc:AlternateContent>
    <mc:AlternateContent xmlns:mc="http://schemas.openxmlformats.org/markup-compatibility/2006">
      <mc:Choice Requires="x14">
        <oleObject progId="Equation.3" shapeId="2394" r:id="rId348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394" r:id="rId348"/>
      </mc:Fallback>
    </mc:AlternateContent>
    <mc:AlternateContent xmlns:mc="http://schemas.openxmlformats.org/markup-compatibility/2006">
      <mc:Choice Requires="x14">
        <oleObject progId="Equation.3" shapeId="2395" r:id="rId349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395" r:id="rId349"/>
      </mc:Fallback>
    </mc:AlternateContent>
    <mc:AlternateContent xmlns:mc="http://schemas.openxmlformats.org/markup-compatibility/2006">
      <mc:Choice Requires="x14">
        <oleObject progId="Equation.3" shapeId="2396" r:id="rId350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396" r:id="rId350"/>
      </mc:Fallback>
    </mc:AlternateContent>
    <mc:AlternateContent xmlns:mc="http://schemas.openxmlformats.org/markup-compatibility/2006">
      <mc:Choice Requires="x14">
        <oleObject progId="Equation.3" shapeId="2397" r:id="rId351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397" r:id="rId351"/>
      </mc:Fallback>
    </mc:AlternateContent>
    <mc:AlternateContent xmlns:mc="http://schemas.openxmlformats.org/markup-compatibility/2006">
      <mc:Choice Requires="x14">
        <oleObject progId="Equation.3" shapeId="2398" r:id="rId352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398" r:id="rId352"/>
      </mc:Fallback>
    </mc:AlternateContent>
    <mc:AlternateContent xmlns:mc="http://schemas.openxmlformats.org/markup-compatibility/2006">
      <mc:Choice Requires="x14">
        <oleObject progId="Equation.3" shapeId="2399" r:id="rId353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399" r:id="rId353"/>
      </mc:Fallback>
    </mc:AlternateContent>
    <mc:AlternateContent xmlns:mc="http://schemas.openxmlformats.org/markup-compatibility/2006">
      <mc:Choice Requires="x14">
        <oleObject progId="Equation.3" shapeId="2400" r:id="rId354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400" r:id="rId354"/>
      </mc:Fallback>
    </mc:AlternateContent>
    <mc:AlternateContent xmlns:mc="http://schemas.openxmlformats.org/markup-compatibility/2006">
      <mc:Choice Requires="x14">
        <oleObject progId="Equation.3" shapeId="2401" r:id="rId355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401" r:id="rId355"/>
      </mc:Fallback>
    </mc:AlternateContent>
    <mc:AlternateContent xmlns:mc="http://schemas.openxmlformats.org/markup-compatibility/2006">
      <mc:Choice Requires="x14">
        <oleObject progId="Equation.3" shapeId="2402" r:id="rId356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402" r:id="rId356"/>
      </mc:Fallback>
    </mc:AlternateContent>
    <mc:AlternateContent xmlns:mc="http://schemas.openxmlformats.org/markup-compatibility/2006">
      <mc:Choice Requires="x14">
        <oleObject progId="Equation.3" shapeId="2403" r:id="rId357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403" r:id="rId357"/>
      </mc:Fallback>
    </mc:AlternateContent>
    <mc:AlternateContent xmlns:mc="http://schemas.openxmlformats.org/markup-compatibility/2006">
      <mc:Choice Requires="x14">
        <oleObject progId="Equation.3" shapeId="2404" r:id="rId358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404" r:id="rId358"/>
      </mc:Fallback>
    </mc:AlternateContent>
    <mc:AlternateContent xmlns:mc="http://schemas.openxmlformats.org/markup-compatibility/2006">
      <mc:Choice Requires="x14">
        <oleObject progId="Equation.3" shapeId="2405" r:id="rId359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405" r:id="rId359"/>
      </mc:Fallback>
    </mc:AlternateContent>
    <mc:AlternateContent xmlns:mc="http://schemas.openxmlformats.org/markup-compatibility/2006">
      <mc:Choice Requires="x14">
        <oleObject progId="Equation.3" shapeId="2406" r:id="rId360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406" r:id="rId360"/>
      </mc:Fallback>
    </mc:AlternateContent>
    <mc:AlternateContent xmlns:mc="http://schemas.openxmlformats.org/markup-compatibility/2006">
      <mc:Choice Requires="x14">
        <oleObject progId="Equation.3" shapeId="2407" r:id="rId361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407" r:id="rId361"/>
      </mc:Fallback>
    </mc:AlternateContent>
    <mc:AlternateContent xmlns:mc="http://schemas.openxmlformats.org/markup-compatibility/2006">
      <mc:Choice Requires="x14">
        <oleObject progId="Equation.3" shapeId="2408" r:id="rId362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408" r:id="rId362"/>
      </mc:Fallback>
    </mc:AlternateContent>
    <mc:AlternateContent xmlns:mc="http://schemas.openxmlformats.org/markup-compatibility/2006">
      <mc:Choice Requires="x14">
        <oleObject progId="Equation.3" shapeId="2409" r:id="rId363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409" r:id="rId363"/>
      </mc:Fallback>
    </mc:AlternateContent>
    <mc:AlternateContent xmlns:mc="http://schemas.openxmlformats.org/markup-compatibility/2006">
      <mc:Choice Requires="x14">
        <oleObject progId="Equation.3" shapeId="2410" r:id="rId364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410" r:id="rId364"/>
      </mc:Fallback>
    </mc:AlternateContent>
    <mc:AlternateContent xmlns:mc="http://schemas.openxmlformats.org/markup-compatibility/2006">
      <mc:Choice Requires="x14">
        <oleObject progId="Equation.3" shapeId="2411" r:id="rId365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411" r:id="rId365"/>
      </mc:Fallback>
    </mc:AlternateContent>
    <mc:AlternateContent xmlns:mc="http://schemas.openxmlformats.org/markup-compatibility/2006">
      <mc:Choice Requires="x14">
        <oleObject progId="Equation.3" shapeId="2412" r:id="rId366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412" r:id="rId366"/>
      </mc:Fallback>
    </mc:AlternateContent>
    <mc:AlternateContent xmlns:mc="http://schemas.openxmlformats.org/markup-compatibility/2006">
      <mc:Choice Requires="x14">
        <oleObject progId="Equation.3" shapeId="2413" r:id="rId367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413" r:id="rId367"/>
      </mc:Fallback>
    </mc:AlternateContent>
    <mc:AlternateContent xmlns:mc="http://schemas.openxmlformats.org/markup-compatibility/2006">
      <mc:Choice Requires="x14">
        <oleObject progId="Equation.3" shapeId="2414" r:id="rId368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414" r:id="rId368"/>
      </mc:Fallback>
    </mc:AlternateContent>
    <mc:AlternateContent xmlns:mc="http://schemas.openxmlformats.org/markup-compatibility/2006">
      <mc:Choice Requires="x14">
        <oleObject progId="Equation.3" shapeId="2415" r:id="rId369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415" r:id="rId369"/>
      </mc:Fallback>
    </mc:AlternateContent>
    <mc:AlternateContent xmlns:mc="http://schemas.openxmlformats.org/markup-compatibility/2006">
      <mc:Choice Requires="x14">
        <oleObject progId="Equation.3" shapeId="2416" r:id="rId370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416" r:id="rId370"/>
      </mc:Fallback>
    </mc:AlternateContent>
    <mc:AlternateContent xmlns:mc="http://schemas.openxmlformats.org/markup-compatibility/2006">
      <mc:Choice Requires="x14">
        <oleObject progId="Equation.3" shapeId="2417" r:id="rId371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417" r:id="rId371"/>
      </mc:Fallback>
    </mc:AlternateContent>
    <mc:AlternateContent xmlns:mc="http://schemas.openxmlformats.org/markup-compatibility/2006">
      <mc:Choice Requires="x14">
        <oleObject progId="Equation.3" shapeId="2418" r:id="rId372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418" r:id="rId372"/>
      </mc:Fallback>
    </mc:AlternateContent>
    <mc:AlternateContent xmlns:mc="http://schemas.openxmlformats.org/markup-compatibility/2006">
      <mc:Choice Requires="x14">
        <oleObject progId="Equation.3" shapeId="2419" r:id="rId373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419" r:id="rId373"/>
      </mc:Fallback>
    </mc:AlternateContent>
    <mc:AlternateContent xmlns:mc="http://schemas.openxmlformats.org/markup-compatibility/2006">
      <mc:Choice Requires="x14">
        <oleObject progId="Equation.3" shapeId="2420" r:id="rId374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420" r:id="rId374"/>
      </mc:Fallback>
    </mc:AlternateContent>
    <mc:AlternateContent xmlns:mc="http://schemas.openxmlformats.org/markup-compatibility/2006">
      <mc:Choice Requires="x14">
        <oleObject progId="Equation.3" shapeId="2421" r:id="rId375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421" r:id="rId375"/>
      </mc:Fallback>
    </mc:AlternateContent>
    <mc:AlternateContent xmlns:mc="http://schemas.openxmlformats.org/markup-compatibility/2006">
      <mc:Choice Requires="x14">
        <oleObject progId="Equation.3" shapeId="2422" r:id="rId376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422" r:id="rId376"/>
      </mc:Fallback>
    </mc:AlternateContent>
    <mc:AlternateContent xmlns:mc="http://schemas.openxmlformats.org/markup-compatibility/2006">
      <mc:Choice Requires="x14">
        <oleObject progId="Equation.3" shapeId="2423" r:id="rId377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423" r:id="rId377"/>
      </mc:Fallback>
    </mc:AlternateContent>
    <mc:AlternateContent xmlns:mc="http://schemas.openxmlformats.org/markup-compatibility/2006">
      <mc:Choice Requires="x14">
        <oleObject progId="Equation.3" shapeId="2424" r:id="rId378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424" r:id="rId378"/>
      </mc:Fallback>
    </mc:AlternateContent>
    <mc:AlternateContent xmlns:mc="http://schemas.openxmlformats.org/markup-compatibility/2006">
      <mc:Choice Requires="x14">
        <oleObject progId="Equation.3" shapeId="2425" r:id="rId37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25" r:id="rId379"/>
      </mc:Fallback>
    </mc:AlternateContent>
    <mc:AlternateContent xmlns:mc="http://schemas.openxmlformats.org/markup-compatibility/2006">
      <mc:Choice Requires="x14">
        <oleObject progId="Equation.3" shapeId="2426" r:id="rId38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26" r:id="rId380"/>
      </mc:Fallback>
    </mc:AlternateContent>
    <mc:AlternateContent xmlns:mc="http://schemas.openxmlformats.org/markup-compatibility/2006">
      <mc:Choice Requires="x14">
        <oleObject progId="Equation.3" shapeId="2427" r:id="rId38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27" r:id="rId381"/>
      </mc:Fallback>
    </mc:AlternateContent>
    <mc:AlternateContent xmlns:mc="http://schemas.openxmlformats.org/markup-compatibility/2006">
      <mc:Choice Requires="x14">
        <oleObject progId="Equation.3" shapeId="2428" r:id="rId38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28" r:id="rId382"/>
      </mc:Fallback>
    </mc:AlternateContent>
    <mc:AlternateContent xmlns:mc="http://schemas.openxmlformats.org/markup-compatibility/2006">
      <mc:Choice Requires="x14">
        <oleObject progId="Equation.3" shapeId="2429" r:id="rId38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29" r:id="rId383"/>
      </mc:Fallback>
    </mc:AlternateContent>
    <mc:AlternateContent xmlns:mc="http://schemas.openxmlformats.org/markup-compatibility/2006">
      <mc:Choice Requires="x14">
        <oleObject progId="Equation.3" shapeId="2430" r:id="rId38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30" r:id="rId384"/>
      </mc:Fallback>
    </mc:AlternateContent>
    <mc:AlternateContent xmlns:mc="http://schemas.openxmlformats.org/markup-compatibility/2006">
      <mc:Choice Requires="x14">
        <oleObject progId="Equation.3" shapeId="2431" r:id="rId38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31" r:id="rId385"/>
      </mc:Fallback>
    </mc:AlternateContent>
    <mc:AlternateContent xmlns:mc="http://schemas.openxmlformats.org/markup-compatibility/2006">
      <mc:Choice Requires="x14">
        <oleObject progId="Equation.3" shapeId="2432" r:id="rId38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32" r:id="rId386"/>
      </mc:Fallback>
    </mc:AlternateContent>
    <mc:AlternateContent xmlns:mc="http://schemas.openxmlformats.org/markup-compatibility/2006">
      <mc:Choice Requires="x14">
        <oleObject progId="Equation.3" shapeId="2433" r:id="rId38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33" r:id="rId387"/>
      </mc:Fallback>
    </mc:AlternateContent>
    <mc:AlternateContent xmlns:mc="http://schemas.openxmlformats.org/markup-compatibility/2006">
      <mc:Choice Requires="x14">
        <oleObject progId="Equation.3" shapeId="2434" r:id="rId38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34" r:id="rId388"/>
      </mc:Fallback>
    </mc:AlternateContent>
    <mc:AlternateContent xmlns:mc="http://schemas.openxmlformats.org/markup-compatibility/2006">
      <mc:Choice Requires="x14">
        <oleObject progId="Equation.3" shapeId="2435" r:id="rId38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35" r:id="rId389"/>
      </mc:Fallback>
    </mc:AlternateContent>
    <mc:AlternateContent xmlns:mc="http://schemas.openxmlformats.org/markup-compatibility/2006">
      <mc:Choice Requires="x14">
        <oleObject progId="Equation.3" shapeId="2436" r:id="rId39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36" r:id="rId390"/>
      </mc:Fallback>
    </mc:AlternateContent>
    <mc:AlternateContent xmlns:mc="http://schemas.openxmlformats.org/markup-compatibility/2006">
      <mc:Choice Requires="x14">
        <oleObject progId="Equation.3" shapeId="2437" r:id="rId39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37" r:id="rId391"/>
      </mc:Fallback>
    </mc:AlternateContent>
    <mc:AlternateContent xmlns:mc="http://schemas.openxmlformats.org/markup-compatibility/2006">
      <mc:Choice Requires="x14">
        <oleObject progId="Equation.3" shapeId="2438" r:id="rId39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38" r:id="rId392"/>
      </mc:Fallback>
    </mc:AlternateContent>
    <mc:AlternateContent xmlns:mc="http://schemas.openxmlformats.org/markup-compatibility/2006">
      <mc:Choice Requires="x14">
        <oleObject progId="Equation.3" shapeId="2439" r:id="rId39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39" r:id="rId393"/>
      </mc:Fallback>
    </mc:AlternateContent>
    <mc:AlternateContent xmlns:mc="http://schemas.openxmlformats.org/markup-compatibility/2006">
      <mc:Choice Requires="x14">
        <oleObject progId="Equation.3" shapeId="2440" r:id="rId39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40" r:id="rId394"/>
      </mc:Fallback>
    </mc:AlternateContent>
    <mc:AlternateContent xmlns:mc="http://schemas.openxmlformats.org/markup-compatibility/2006">
      <mc:Choice Requires="x14">
        <oleObject progId="Equation.3" shapeId="2441" r:id="rId39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41" r:id="rId395"/>
      </mc:Fallback>
    </mc:AlternateContent>
    <mc:AlternateContent xmlns:mc="http://schemas.openxmlformats.org/markup-compatibility/2006">
      <mc:Choice Requires="x14">
        <oleObject progId="Equation.3" shapeId="2442" r:id="rId39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42" r:id="rId396"/>
      </mc:Fallback>
    </mc:AlternateContent>
    <mc:AlternateContent xmlns:mc="http://schemas.openxmlformats.org/markup-compatibility/2006">
      <mc:Choice Requires="x14">
        <oleObject progId="Equation.3" shapeId="2443" r:id="rId39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43" r:id="rId397"/>
      </mc:Fallback>
    </mc:AlternateContent>
    <mc:AlternateContent xmlns:mc="http://schemas.openxmlformats.org/markup-compatibility/2006">
      <mc:Choice Requires="x14">
        <oleObject progId="Equation.3" shapeId="2444" r:id="rId39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44" r:id="rId398"/>
      </mc:Fallback>
    </mc:AlternateContent>
    <mc:AlternateContent xmlns:mc="http://schemas.openxmlformats.org/markup-compatibility/2006">
      <mc:Choice Requires="x14">
        <oleObject progId="Equation.3" shapeId="2445" r:id="rId39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45" r:id="rId399"/>
      </mc:Fallback>
    </mc:AlternateContent>
    <mc:AlternateContent xmlns:mc="http://schemas.openxmlformats.org/markup-compatibility/2006">
      <mc:Choice Requires="x14">
        <oleObject progId="Equation.3" shapeId="2446" r:id="rId40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46" r:id="rId400"/>
      </mc:Fallback>
    </mc:AlternateContent>
    <mc:AlternateContent xmlns:mc="http://schemas.openxmlformats.org/markup-compatibility/2006">
      <mc:Choice Requires="x14">
        <oleObject progId="Equation.3" shapeId="2447" r:id="rId40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47" r:id="rId401"/>
      </mc:Fallback>
    </mc:AlternateContent>
    <mc:AlternateContent xmlns:mc="http://schemas.openxmlformats.org/markup-compatibility/2006">
      <mc:Choice Requires="x14">
        <oleObject progId="Equation.3" shapeId="2448" r:id="rId40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48" r:id="rId402"/>
      </mc:Fallback>
    </mc:AlternateContent>
    <mc:AlternateContent xmlns:mc="http://schemas.openxmlformats.org/markup-compatibility/2006">
      <mc:Choice Requires="x14">
        <oleObject progId="Equation.3" shapeId="2449" r:id="rId40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49" r:id="rId403"/>
      </mc:Fallback>
    </mc:AlternateContent>
    <mc:AlternateContent xmlns:mc="http://schemas.openxmlformats.org/markup-compatibility/2006">
      <mc:Choice Requires="x14">
        <oleObject progId="Equation.3" shapeId="2450" r:id="rId40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50" r:id="rId404"/>
      </mc:Fallback>
    </mc:AlternateContent>
    <mc:AlternateContent xmlns:mc="http://schemas.openxmlformats.org/markup-compatibility/2006">
      <mc:Choice Requires="x14">
        <oleObject progId="Equation.3" shapeId="2451" r:id="rId40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51" r:id="rId405"/>
      </mc:Fallback>
    </mc:AlternateContent>
    <mc:AlternateContent xmlns:mc="http://schemas.openxmlformats.org/markup-compatibility/2006">
      <mc:Choice Requires="x14">
        <oleObject progId="Equation.3" shapeId="2452" r:id="rId40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52" r:id="rId406"/>
      </mc:Fallback>
    </mc:AlternateContent>
    <mc:AlternateContent xmlns:mc="http://schemas.openxmlformats.org/markup-compatibility/2006">
      <mc:Choice Requires="x14">
        <oleObject progId="Equation.3" shapeId="2453" r:id="rId40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53" r:id="rId407"/>
      </mc:Fallback>
    </mc:AlternateContent>
    <mc:AlternateContent xmlns:mc="http://schemas.openxmlformats.org/markup-compatibility/2006">
      <mc:Choice Requires="x14">
        <oleObject progId="Equation.3" shapeId="2454" r:id="rId40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54" r:id="rId408"/>
      </mc:Fallback>
    </mc:AlternateContent>
    <mc:AlternateContent xmlns:mc="http://schemas.openxmlformats.org/markup-compatibility/2006">
      <mc:Choice Requires="x14">
        <oleObject progId="Equation.3" shapeId="2455" r:id="rId40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55" r:id="rId409"/>
      </mc:Fallback>
    </mc:AlternateContent>
    <mc:AlternateContent xmlns:mc="http://schemas.openxmlformats.org/markup-compatibility/2006">
      <mc:Choice Requires="x14">
        <oleObject progId="Equation.3" shapeId="2456" r:id="rId41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56" r:id="rId410"/>
      </mc:Fallback>
    </mc:AlternateContent>
    <mc:AlternateContent xmlns:mc="http://schemas.openxmlformats.org/markup-compatibility/2006">
      <mc:Choice Requires="x14">
        <oleObject progId="Equation.3" shapeId="2457" r:id="rId41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57" r:id="rId411"/>
      </mc:Fallback>
    </mc:AlternateContent>
    <mc:AlternateContent xmlns:mc="http://schemas.openxmlformats.org/markup-compatibility/2006">
      <mc:Choice Requires="x14">
        <oleObject progId="Equation.3" shapeId="2458" r:id="rId41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58" r:id="rId412"/>
      </mc:Fallback>
    </mc:AlternateContent>
    <mc:AlternateContent xmlns:mc="http://schemas.openxmlformats.org/markup-compatibility/2006">
      <mc:Choice Requires="x14">
        <oleObject progId="Equation.3" shapeId="2459" r:id="rId41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59" r:id="rId413"/>
      </mc:Fallback>
    </mc:AlternateContent>
    <mc:AlternateContent xmlns:mc="http://schemas.openxmlformats.org/markup-compatibility/2006">
      <mc:Choice Requires="x14">
        <oleObject progId="Equation.3" shapeId="2460" r:id="rId41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60" r:id="rId414"/>
      </mc:Fallback>
    </mc:AlternateContent>
    <mc:AlternateContent xmlns:mc="http://schemas.openxmlformats.org/markup-compatibility/2006">
      <mc:Choice Requires="x14">
        <oleObject progId="Equation.3" shapeId="2461" r:id="rId41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61" r:id="rId415"/>
      </mc:Fallback>
    </mc:AlternateContent>
    <mc:AlternateContent xmlns:mc="http://schemas.openxmlformats.org/markup-compatibility/2006">
      <mc:Choice Requires="x14">
        <oleObject progId="Equation.3" shapeId="2462" r:id="rId41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62" r:id="rId416"/>
      </mc:Fallback>
    </mc:AlternateContent>
    <mc:AlternateContent xmlns:mc="http://schemas.openxmlformats.org/markup-compatibility/2006">
      <mc:Choice Requires="x14">
        <oleObject progId="Equation.3" shapeId="2463" r:id="rId41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63" r:id="rId417"/>
      </mc:Fallback>
    </mc:AlternateContent>
    <mc:AlternateContent xmlns:mc="http://schemas.openxmlformats.org/markup-compatibility/2006">
      <mc:Choice Requires="x14">
        <oleObject progId="Equation.3" shapeId="2464" r:id="rId41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64" r:id="rId418"/>
      </mc:Fallback>
    </mc:AlternateContent>
    <mc:AlternateContent xmlns:mc="http://schemas.openxmlformats.org/markup-compatibility/2006">
      <mc:Choice Requires="x14">
        <oleObject progId="Equation.3" shapeId="2465" r:id="rId41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65" r:id="rId419"/>
      </mc:Fallback>
    </mc:AlternateContent>
    <mc:AlternateContent xmlns:mc="http://schemas.openxmlformats.org/markup-compatibility/2006">
      <mc:Choice Requires="x14">
        <oleObject progId="Equation.3" shapeId="2466" r:id="rId42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66" r:id="rId420"/>
      </mc:Fallback>
    </mc:AlternateContent>
    <mc:AlternateContent xmlns:mc="http://schemas.openxmlformats.org/markup-compatibility/2006">
      <mc:Choice Requires="x14">
        <oleObject progId="Equation.3" shapeId="2467" r:id="rId42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67" r:id="rId421"/>
      </mc:Fallback>
    </mc:AlternateContent>
    <mc:AlternateContent xmlns:mc="http://schemas.openxmlformats.org/markup-compatibility/2006">
      <mc:Choice Requires="x14">
        <oleObject progId="Equation.3" shapeId="2468" r:id="rId42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68" r:id="rId422"/>
      </mc:Fallback>
    </mc:AlternateContent>
    <mc:AlternateContent xmlns:mc="http://schemas.openxmlformats.org/markup-compatibility/2006">
      <mc:Choice Requires="x14">
        <oleObject progId="Equation.3" shapeId="2469" r:id="rId42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69" r:id="rId423"/>
      </mc:Fallback>
    </mc:AlternateContent>
    <mc:AlternateContent xmlns:mc="http://schemas.openxmlformats.org/markup-compatibility/2006">
      <mc:Choice Requires="x14">
        <oleObject progId="Equation.3" shapeId="2470" r:id="rId42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70" r:id="rId424"/>
      </mc:Fallback>
    </mc:AlternateContent>
    <mc:AlternateContent xmlns:mc="http://schemas.openxmlformats.org/markup-compatibility/2006">
      <mc:Choice Requires="x14">
        <oleObject progId="Equation.3" shapeId="2471" r:id="rId42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2471" r:id="rId425"/>
      </mc:Fallback>
    </mc:AlternateContent>
    <mc:AlternateContent xmlns:mc="http://schemas.openxmlformats.org/markup-compatibility/2006">
      <mc:Choice Requires="x14">
        <oleObject progId="Equation.3" shapeId="2472" r:id="rId426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472" r:id="rId426"/>
      </mc:Fallback>
    </mc:AlternateContent>
    <mc:AlternateContent xmlns:mc="http://schemas.openxmlformats.org/markup-compatibility/2006">
      <mc:Choice Requires="x14">
        <oleObject progId="Equation.3" shapeId="2473" r:id="rId427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473" r:id="rId427"/>
      </mc:Fallback>
    </mc:AlternateContent>
    <mc:AlternateContent xmlns:mc="http://schemas.openxmlformats.org/markup-compatibility/2006">
      <mc:Choice Requires="x14">
        <oleObject progId="Equation.3" shapeId="2474" r:id="rId428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474" r:id="rId428"/>
      </mc:Fallback>
    </mc:AlternateContent>
    <mc:AlternateContent xmlns:mc="http://schemas.openxmlformats.org/markup-compatibility/2006">
      <mc:Choice Requires="x14">
        <oleObject progId="Equation.3" shapeId="2475" r:id="rId429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475" r:id="rId429"/>
      </mc:Fallback>
    </mc:AlternateContent>
    <mc:AlternateContent xmlns:mc="http://schemas.openxmlformats.org/markup-compatibility/2006">
      <mc:Choice Requires="x14">
        <oleObject progId="Equation.3" shapeId="2476" r:id="rId430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476" r:id="rId430"/>
      </mc:Fallback>
    </mc:AlternateContent>
    <mc:AlternateContent xmlns:mc="http://schemas.openxmlformats.org/markup-compatibility/2006">
      <mc:Choice Requires="x14">
        <oleObject progId="Equation.3" shapeId="2477" r:id="rId431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477" r:id="rId431"/>
      </mc:Fallback>
    </mc:AlternateContent>
    <mc:AlternateContent xmlns:mc="http://schemas.openxmlformats.org/markup-compatibility/2006">
      <mc:Choice Requires="x14">
        <oleObject progId="Equation.3" shapeId="2478" r:id="rId432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478" r:id="rId432"/>
      </mc:Fallback>
    </mc:AlternateContent>
    <mc:AlternateContent xmlns:mc="http://schemas.openxmlformats.org/markup-compatibility/2006">
      <mc:Choice Requires="x14">
        <oleObject progId="Equation.3" shapeId="2479" r:id="rId433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479" r:id="rId433"/>
      </mc:Fallback>
    </mc:AlternateContent>
    <mc:AlternateContent xmlns:mc="http://schemas.openxmlformats.org/markup-compatibility/2006">
      <mc:Choice Requires="x14">
        <oleObject progId="Equation.3" shapeId="2480" r:id="rId434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480" r:id="rId434"/>
      </mc:Fallback>
    </mc:AlternateContent>
    <mc:AlternateContent xmlns:mc="http://schemas.openxmlformats.org/markup-compatibility/2006">
      <mc:Choice Requires="x14">
        <oleObject progId="Equation.3" shapeId="2481" r:id="rId435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481" r:id="rId435"/>
      </mc:Fallback>
    </mc:AlternateContent>
    <mc:AlternateContent xmlns:mc="http://schemas.openxmlformats.org/markup-compatibility/2006">
      <mc:Choice Requires="x14">
        <oleObject progId="Equation.3" shapeId="2482" r:id="rId436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482" r:id="rId436"/>
      </mc:Fallback>
    </mc:AlternateContent>
    <mc:AlternateContent xmlns:mc="http://schemas.openxmlformats.org/markup-compatibility/2006">
      <mc:Choice Requires="x14">
        <oleObject progId="Equation.3" shapeId="2483" r:id="rId437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483" r:id="rId437"/>
      </mc:Fallback>
    </mc:AlternateContent>
    <mc:AlternateContent xmlns:mc="http://schemas.openxmlformats.org/markup-compatibility/2006">
      <mc:Choice Requires="x14">
        <oleObject progId="Equation.3" shapeId="2484" r:id="rId438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484" r:id="rId438"/>
      </mc:Fallback>
    </mc:AlternateContent>
    <mc:AlternateContent xmlns:mc="http://schemas.openxmlformats.org/markup-compatibility/2006">
      <mc:Choice Requires="x14">
        <oleObject progId="Equation.3" shapeId="2485" r:id="rId439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485" r:id="rId439"/>
      </mc:Fallback>
    </mc:AlternateContent>
    <mc:AlternateContent xmlns:mc="http://schemas.openxmlformats.org/markup-compatibility/2006">
      <mc:Choice Requires="x14">
        <oleObject progId="Equation.3" shapeId="2486" r:id="rId440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486" r:id="rId440"/>
      </mc:Fallback>
    </mc:AlternateContent>
    <mc:AlternateContent xmlns:mc="http://schemas.openxmlformats.org/markup-compatibility/2006">
      <mc:Choice Requires="x14">
        <oleObject progId="Equation.3" shapeId="2487" r:id="rId441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487" r:id="rId441"/>
      </mc:Fallback>
    </mc:AlternateContent>
    <mc:AlternateContent xmlns:mc="http://schemas.openxmlformats.org/markup-compatibility/2006">
      <mc:Choice Requires="x14">
        <oleObject progId="Equation.3" shapeId="2488" r:id="rId442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488" r:id="rId442"/>
      </mc:Fallback>
    </mc:AlternateContent>
    <mc:AlternateContent xmlns:mc="http://schemas.openxmlformats.org/markup-compatibility/2006">
      <mc:Choice Requires="x14">
        <oleObject progId="Equation.3" shapeId="2489" r:id="rId443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489" r:id="rId443"/>
      </mc:Fallback>
    </mc:AlternateContent>
    <mc:AlternateContent xmlns:mc="http://schemas.openxmlformats.org/markup-compatibility/2006">
      <mc:Choice Requires="x14">
        <oleObject progId="Equation.3" shapeId="2490" r:id="rId444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490" r:id="rId444"/>
      </mc:Fallback>
    </mc:AlternateContent>
    <mc:AlternateContent xmlns:mc="http://schemas.openxmlformats.org/markup-compatibility/2006">
      <mc:Choice Requires="x14">
        <oleObject progId="Equation.3" shapeId="2491" r:id="rId445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491" r:id="rId445"/>
      </mc:Fallback>
    </mc:AlternateContent>
    <mc:AlternateContent xmlns:mc="http://schemas.openxmlformats.org/markup-compatibility/2006">
      <mc:Choice Requires="x14">
        <oleObject progId="Equation.3" shapeId="2492" r:id="rId446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492" r:id="rId446"/>
      </mc:Fallback>
    </mc:AlternateContent>
    <mc:AlternateContent xmlns:mc="http://schemas.openxmlformats.org/markup-compatibility/2006">
      <mc:Choice Requires="x14">
        <oleObject progId="Equation.3" shapeId="2493" r:id="rId447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493" r:id="rId447"/>
      </mc:Fallback>
    </mc:AlternateContent>
    <mc:AlternateContent xmlns:mc="http://schemas.openxmlformats.org/markup-compatibility/2006">
      <mc:Choice Requires="x14">
        <oleObject progId="Equation.3" shapeId="2494" r:id="rId448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494" r:id="rId448"/>
      </mc:Fallback>
    </mc:AlternateContent>
    <mc:AlternateContent xmlns:mc="http://schemas.openxmlformats.org/markup-compatibility/2006">
      <mc:Choice Requires="x14">
        <oleObject progId="Equation.3" shapeId="2495" r:id="rId449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495" r:id="rId449"/>
      </mc:Fallback>
    </mc:AlternateContent>
    <mc:AlternateContent xmlns:mc="http://schemas.openxmlformats.org/markup-compatibility/2006">
      <mc:Choice Requires="x14">
        <oleObject progId="Equation.3" shapeId="2496" r:id="rId450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496" r:id="rId450"/>
      </mc:Fallback>
    </mc:AlternateContent>
    <mc:AlternateContent xmlns:mc="http://schemas.openxmlformats.org/markup-compatibility/2006">
      <mc:Choice Requires="x14">
        <oleObject progId="Equation.3" shapeId="2497" r:id="rId451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497" r:id="rId451"/>
      </mc:Fallback>
    </mc:AlternateContent>
    <mc:AlternateContent xmlns:mc="http://schemas.openxmlformats.org/markup-compatibility/2006">
      <mc:Choice Requires="x14">
        <oleObject progId="Equation.3" shapeId="2498" r:id="rId452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498" r:id="rId452"/>
      </mc:Fallback>
    </mc:AlternateContent>
    <mc:AlternateContent xmlns:mc="http://schemas.openxmlformats.org/markup-compatibility/2006">
      <mc:Choice Requires="x14">
        <oleObject progId="Equation.3" shapeId="2499" r:id="rId453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499" r:id="rId453"/>
      </mc:Fallback>
    </mc:AlternateContent>
    <mc:AlternateContent xmlns:mc="http://schemas.openxmlformats.org/markup-compatibility/2006">
      <mc:Choice Requires="x14">
        <oleObject progId="Equation.3" shapeId="2500" r:id="rId454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500" r:id="rId454"/>
      </mc:Fallback>
    </mc:AlternateContent>
    <mc:AlternateContent xmlns:mc="http://schemas.openxmlformats.org/markup-compatibility/2006">
      <mc:Choice Requires="x14">
        <oleObject progId="Equation.3" shapeId="2501" r:id="rId455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501" r:id="rId455"/>
      </mc:Fallback>
    </mc:AlternateContent>
    <mc:AlternateContent xmlns:mc="http://schemas.openxmlformats.org/markup-compatibility/2006">
      <mc:Choice Requires="x14">
        <oleObject progId="Equation.3" shapeId="2502" r:id="rId456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502" r:id="rId456"/>
      </mc:Fallback>
    </mc:AlternateContent>
    <mc:AlternateContent xmlns:mc="http://schemas.openxmlformats.org/markup-compatibility/2006">
      <mc:Choice Requires="x14">
        <oleObject progId="Equation.3" shapeId="2503" r:id="rId457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503" r:id="rId457"/>
      </mc:Fallback>
    </mc:AlternateContent>
    <mc:AlternateContent xmlns:mc="http://schemas.openxmlformats.org/markup-compatibility/2006">
      <mc:Choice Requires="x14">
        <oleObject progId="Equation.3" shapeId="2504" r:id="rId458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504" r:id="rId458"/>
      </mc:Fallback>
    </mc:AlternateContent>
    <mc:AlternateContent xmlns:mc="http://schemas.openxmlformats.org/markup-compatibility/2006">
      <mc:Choice Requires="x14">
        <oleObject progId="Equation.3" shapeId="2505" r:id="rId459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505" r:id="rId459"/>
      </mc:Fallback>
    </mc:AlternateContent>
    <mc:AlternateContent xmlns:mc="http://schemas.openxmlformats.org/markup-compatibility/2006">
      <mc:Choice Requires="x14">
        <oleObject progId="Equation.3" shapeId="2506" r:id="rId460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506" r:id="rId460"/>
      </mc:Fallback>
    </mc:AlternateContent>
    <mc:AlternateContent xmlns:mc="http://schemas.openxmlformats.org/markup-compatibility/2006">
      <mc:Choice Requires="x14">
        <oleObject progId="Equation.3" shapeId="2507" r:id="rId461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507" r:id="rId461"/>
      </mc:Fallback>
    </mc:AlternateContent>
    <mc:AlternateContent xmlns:mc="http://schemas.openxmlformats.org/markup-compatibility/2006">
      <mc:Choice Requires="x14">
        <oleObject progId="Equation.3" shapeId="2508" r:id="rId462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508" r:id="rId462"/>
      </mc:Fallback>
    </mc:AlternateContent>
    <mc:AlternateContent xmlns:mc="http://schemas.openxmlformats.org/markup-compatibility/2006">
      <mc:Choice Requires="x14">
        <oleObject progId="Equation.3" shapeId="2509" r:id="rId463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509" r:id="rId463"/>
      </mc:Fallback>
    </mc:AlternateContent>
    <mc:AlternateContent xmlns:mc="http://schemas.openxmlformats.org/markup-compatibility/2006">
      <mc:Choice Requires="x14">
        <oleObject progId="Equation.3" shapeId="2510" r:id="rId464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510" r:id="rId464"/>
      </mc:Fallback>
    </mc:AlternateContent>
    <mc:AlternateContent xmlns:mc="http://schemas.openxmlformats.org/markup-compatibility/2006">
      <mc:Choice Requires="x14">
        <oleObject progId="Equation.3" shapeId="2511" r:id="rId465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511" r:id="rId465"/>
      </mc:Fallback>
    </mc:AlternateContent>
    <mc:AlternateContent xmlns:mc="http://schemas.openxmlformats.org/markup-compatibility/2006">
      <mc:Choice Requires="x14">
        <oleObject progId="Equation.3" shapeId="2512" r:id="rId466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512" r:id="rId466"/>
      </mc:Fallback>
    </mc:AlternateContent>
    <mc:AlternateContent xmlns:mc="http://schemas.openxmlformats.org/markup-compatibility/2006">
      <mc:Choice Requires="x14">
        <oleObject progId="Equation.3" shapeId="2513" r:id="rId467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513" r:id="rId467"/>
      </mc:Fallback>
    </mc:AlternateContent>
    <mc:AlternateContent xmlns:mc="http://schemas.openxmlformats.org/markup-compatibility/2006">
      <mc:Choice Requires="x14">
        <oleObject progId="Equation.3" shapeId="2514" r:id="rId468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514" r:id="rId468"/>
      </mc:Fallback>
    </mc:AlternateContent>
    <mc:AlternateContent xmlns:mc="http://schemas.openxmlformats.org/markup-compatibility/2006">
      <mc:Choice Requires="x14">
        <oleObject progId="Equation.3" shapeId="2515" r:id="rId469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515" r:id="rId469"/>
      </mc:Fallback>
    </mc:AlternateContent>
    <mc:AlternateContent xmlns:mc="http://schemas.openxmlformats.org/markup-compatibility/2006">
      <mc:Choice Requires="x14">
        <oleObject progId="Equation.3" shapeId="2516" r:id="rId470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516" r:id="rId470"/>
      </mc:Fallback>
    </mc:AlternateContent>
    <mc:AlternateContent xmlns:mc="http://schemas.openxmlformats.org/markup-compatibility/2006">
      <mc:Choice Requires="x14">
        <oleObject progId="Equation.3" shapeId="2517" r:id="rId471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517" r:id="rId471"/>
      </mc:Fallback>
    </mc:AlternateContent>
    <mc:AlternateContent xmlns:mc="http://schemas.openxmlformats.org/markup-compatibility/2006">
      <mc:Choice Requires="x14">
        <oleObject progId="Equation.3" shapeId="2518" r:id="rId472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518" r:id="rId472"/>
      </mc:Fallback>
    </mc:AlternateContent>
    <mc:AlternateContent xmlns:mc="http://schemas.openxmlformats.org/markup-compatibility/2006">
      <mc:Choice Requires="x14">
        <oleObject progId="Equation.3" shapeId="2519" r:id="rId473">
          <objectPr defaultSize="0" autoPict="0" r:id="rId5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519" r:id="rId473"/>
      </mc:Fallback>
    </mc:AlternateContent>
    <mc:AlternateContent xmlns:mc="http://schemas.openxmlformats.org/markup-compatibility/2006">
      <mc:Choice Requires="x14">
        <oleObject progId="Equation.3" shapeId="2520" r:id="rId474">
          <objectPr defaultSize="0" autoPict="0" r:id="rId5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520" r:id="rId474"/>
      </mc:Fallback>
    </mc:AlternateContent>
    <mc:AlternateContent xmlns:mc="http://schemas.openxmlformats.org/markup-compatibility/2006">
      <mc:Choice Requires="x14">
        <oleObject progId="Equation.3" shapeId="2521" r:id="rId475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521" r:id="rId475"/>
      </mc:Fallback>
    </mc:AlternateContent>
    <mc:AlternateContent xmlns:mc="http://schemas.openxmlformats.org/markup-compatibility/2006">
      <mc:Choice Requires="x14">
        <oleObject progId="Equation.3" shapeId="2522" r:id="rId476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522" r:id="rId476"/>
      </mc:Fallback>
    </mc:AlternateContent>
    <mc:AlternateContent xmlns:mc="http://schemas.openxmlformats.org/markup-compatibility/2006">
      <mc:Choice Requires="x14">
        <oleObject progId="Equation.3" shapeId="2523" r:id="rId477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523" r:id="rId477"/>
      </mc:Fallback>
    </mc:AlternateContent>
    <mc:AlternateContent xmlns:mc="http://schemas.openxmlformats.org/markup-compatibility/2006">
      <mc:Choice Requires="x14">
        <oleObject progId="Equation.3" shapeId="2524" r:id="rId478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524" r:id="rId478"/>
      </mc:Fallback>
    </mc:AlternateContent>
    <mc:AlternateContent xmlns:mc="http://schemas.openxmlformats.org/markup-compatibility/2006">
      <mc:Choice Requires="x14">
        <oleObject progId="Equation.3" shapeId="2525" r:id="rId479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525" r:id="rId479"/>
      </mc:Fallback>
    </mc:AlternateContent>
    <mc:AlternateContent xmlns:mc="http://schemas.openxmlformats.org/markup-compatibility/2006">
      <mc:Choice Requires="x14">
        <oleObject progId="Equation.3" shapeId="2526" r:id="rId480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526" r:id="rId480"/>
      </mc:Fallback>
    </mc:AlternateContent>
    <mc:AlternateContent xmlns:mc="http://schemas.openxmlformats.org/markup-compatibility/2006">
      <mc:Choice Requires="x14">
        <oleObject progId="Equation.3" shapeId="2527" r:id="rId481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527" r:id="rId481"/>
      </mc:Fallback>
    </mc:AlternateContent>
    <mc:AlternateContent xmlns:mc="http://schemas.openxmlformats.org/markup-compatibility/2006">
      <mc:Choice Requires="x14">
        <oleObject progId="Equation.3" shapeId="2528" r:id="rId482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528" r:id="rId482"/>
      </mc:Fallback>
    </mc:AlternateContent>
    <mc:AlternateContent xmlns:mc="http://schemas.openxmlformats.org/markup-compatibility/2006">
      <mc:Choice Requires="x14">
        <oleObject progId="Equation.3" shapeId="2529" r:id="rId483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529" r:id="rId483"/>
      </mc:Fallback>
    </mc:AlternateContent>
    <mc:AlternateContent xmlns:mc="http://schemas.openxmlformats.org/markup-compatibility/2006">
      <mc:Choice Requires="x14">
        <oleObject progId="Equation.3" shapeId="2530" r:id="rId484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530" r:id="rId484"/>
      </mc:Fallback>
    </mc:AlternateContent>
    <mc:AlternateContent xmlns:mc="http://schemas.openxmlformats.org/markup-compatibility/2006">
      <mc:Choice Requires="x14">
        <oleObject progId="Equation.3" shapeId="2531" r:id="rId485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531" r:id="rId485"/>
      </mc:Fallback>
    </mc:AlternateContent>
    <mc:AlternateContent xmlns:mc="http://schemas.openxmlformats.org/markup-compatibility/2006">
      <mc:Choice Requires="x14">
        <oleObject progId="Equation.3" shapeId="2532" r:id="rId486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532" r:id="rId486"/>
      </mc:Fallback>
    </mc:AlternateContent>
    <mc:AlternateContent xmlns:mc="http://schemas.openxmlformats.org/markup-compatibility/2006">
      <mc:Choice Requires="x14">
        <oleObject progId="Equation.3" shapeId="2533" r:id="rId487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533" r:id="rId487"/>
      </mc:Fallback>
    </mc:AlternateContent>
    <mc:AlternateContent xmlns:mc="http://schemas.openxmlformats.org/markup-compatibility/2006">
      <mc:Choice Requires="x14">
        <oleObject progId="Equation.3" shapeId="2534" r:id="rId488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534" r:id="rId488"/>
      </mc:Fallback>
    </mc:AlternateContent>
    <mc:AlternateContent xmlns:mc="http://schemas.openxmlformats.org/markup-compatibility/2006">
      <mc:Choice Requires="x14">
        <oleObject progId="Equation.3" shapeId="2535" r:id="rId489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535" r:id="rId489"/>
      </mc:Fallback>
    </mc:AlternateContent>
    <mc:AlternateContent xmlns:mc="http://schemas.openxmlformats.org/markup-compatibility/2006">
      <mc:Choice Requires="x14">
        <oleObject progId="Equation.3" shapeId="2536" r:id="rId490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536" r:id="rId490"/>
      </mc:Fallback>
    </mc:AlternateContent>
    <mc:AlternateContent xmlns:mc="http://schemas.openxmlformats.org/markup-compatibility/2006">
      <mc:Choice Requires="x14">
        <oleObject progId="Equation.3" shapeId="2537" r:id="rId491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537" r:id="rId491"/>
      </mc:Fallback>
    </mc:AlternateContent>
    <mc:AlternateContent xmlns:mc="http://schemas.openxmlformats.org/markup-compatibility/2006">
      <mc:Choice Requires="x14">
        <oleObject progId="Equation.3" shapeId="2538" r:id="rId492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538" r:id="rId492"/>
      </mc:Fallback>
    </mc:AlternateContent>
    <mc:AlternateContent xmlns:mc="http://schemas.openxmlformats.org/markup-compatibility/2006">
      <mc:Choice Requires="x14">
        <oleObject progId="Equation.3" shapeId="2539" r:id="rId493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539" r:id="rId493"/>
      </mc:Fallback>
    </mc:AlternateContent>
    <mc:AlternateContent xmlns:mc="http://schemas.openxmlformats.org/markup-compatibility/2006">
      <mc:Choice Requires="x14">
        <oleObject progId="Equation.3" shapeId="2540" r:id="rId494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540" r:id="rId494"/>
      </mc:Fallback>
    </mc:AlternateContent>
    <mc:AlternateContent xmlns:mc="http://schemas.openxmlformats.org/markup-compatibility/2006">
      <mc:Choice Requires="x14">
        <oleObject progId="Equation.3" shapeId="2541" r:id="rId495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541" r:id="rId495"/>
      </mc:Fallback>
    </mc:AlternateContent>
    <mc:AlternateContent xmlns:mc="http://schemas.openxmlformats.org/markup-compatibility/2006">
      <mc:Choice Requires="x14">
        <oleObject progId="Equation.3" shapeId="2542" r:id="rId496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542" r:id="rId496"/>
      </mc:Fallback>
    </mc:AlternateContent>
    <mc:AlternateContent xmlns:mc="http://schemas.openxmlformats.org/markup-compatibility/2006">
      <mc:Choice Requires="x14">
        <oleObject progId="Equation.3" shapeId="2543" r:id="rId497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543" r:id="rId497"/>
      </mc:Fallback>
    </mc:AlternateContent>
    <mc:AlternateContent xmlns:mc="http://schemas.openxmlformats.org/markup-compatibility/2006">
      <mc:Choice Requires="x14">
        <oleObject progId="Equation.3" shapeId="2544" r:id="rId498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544" r:id="rId498"/>
      </mc:Fallback>
    </mc:AlternateContent>
    <mc:AlternateContent xmlns:mc="http://schemas.openxmlformats.org/markup-compatibility/2006">
      <mc:Choice Requires="x14">
        <oleObject progId="Equation.3" shapeId="2545" r:id="rId499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545" r:id="rId499"/>
      </mc:Fallback>
    </mc:AlternateContent>
    <mc:AlternateContent xmlns:mc="http://schemas.openxmlformats.org/markup-compatibility/2006">
      <mc:Choice Requires="x14">
        <oleObject progId="Equation.3" shapeId="2546" r:id="rId500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546" r:id="rId500"/>
      </mc:Fallback>
    </mc:AlternateContent>
    <mc:AlternateContent xmlns:mc="http://schemas.openxmlformats.org/markup-compatibility/2006">
      <mc:Choice Requires="x14">
        <oleObject progId="Equation.3" shapeId="2547" r:id="rId501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547" r:id="rId501"/>
      </mc:Fallback>
    </mc:AlternateContent>
    <mc:AlternateContent xmlns:mc="http://schemas.openxmlformats.org/markup-compatibility/2006">
      <mc:Choice Requires="x14">
        <oleObject progId="Equation.3" shapeId="2548" r:id="rId502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548" r:id="rId502"/>
      </mc:Fallback>
    </mc:AlternateContent>
    <mc:AlternateContent xmlns:mc="http://schemas.openxmlformats.org/markup-compatibility/2006">
      <mc:Choice Requires="x14">
        <oleObject progId="Equation.3" shapeId="2549" r:id="rId503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549" r:id="rId503"/>
      </mc:Fallback>
    </mc:AlternateContent>
    <mc:AlternateContent xmlns:mc="http://schemas.openxmlformats.org/markup-compatibility/2006">
      <mc:Choice Requires="x14">
        <oleObject progId="Equation.3" shapeId="2550" r:id="rId504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550" r:id="rId504"/>
      </mc:Fallback>
    </mc:AlternateContent>
    <mc:AlternateContent xmlns:mc="http://schemas.openxmlformats.org/markup-compatibility/2006">
      <mc:Choice Requires="x14">
        <oleObject progId="Equation.3" shapeId="2551" r:id="rId505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551" r:id="rId505"/>
      </mc:Fallback>
    </mc:AlternateContent>
    <mc:AlternateContent xmlns:mc="http://schemas.openxmlformats.org/markup-compatibility/2006">
      <mc:Choice Requires="x14">
        <oleObject progId="Equation.3" shapeId="2552" r:id="rId506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552" r:id="rId506"/>
      </mc:Fallback>
    </mc:AlternateContent>
    <mc:AlternateContent xmlns:mc="http://schemas.openxmlformats.org/markup-compatibility/2006">
      <mc:Choice Requires="x14">
        <oleObject progId="Equation.3" shapeId="2553" r:id="rId507">
          <objectPr defaultSize="0" autoPict="0" r:id="rId5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553" r:id="rId507"/>
      </mc:Fallback>
    </mc:AlternateContent>
    <mc:AlternateContent xmlns:mc="http://schemas.openxmlformats.org/markup-compatibility/2006">
      <mc:Choice Requires="x14">
        <oleObject progId="Equation.3" shapeId="2554" r:id="rId508">
          <objectPr defaultSize="0" autoPict="0" r:id="rId5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554" r:id="rId508"/>
      </mc:Fallback>
    </mc:AlternateContent>
    <mc:AlternateContent xmlns:mc="http://schemas.openxmlformats.org/markup-compatibility/2006">
      <mc:Choice Requires="x14">
        <oleObject progId="Equation.3" shapeId="2555" r:id="rId509">
          <objectPr defaultSize="0" autoPict="0" r:id="rId5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2555" r:id="rId509"/>
      </mc:Fallback>
    </mc:AlternateContent>
    <mc:AlternateContent xmlns:mc="http://schemas.openxmlformats.org/markup-compatibility/2006">
      <mc:Choice Requires="x14">
        <oleObject progId="Equation.3" shapeId="2556" r:id="rId510">
          <objectPr defaultSize="0" autoPict="0" r:id="rId5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2556" r:id="rId510"/>
      </mc:Fallback>
    </mc:AlternateContent>
    <mc:AlternateContent xmlns:mc="http://schemas.openxmlformats.org/markup-compatibility/2006">
      <mc:Choice Requires="x14">
        <oleObject progId="Equation.3" shapeId="2557" r:id="rId511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2557" r:id="rId511"/>
      </mc:Fallback>
    </mc:AlternateContent>
    <mc:AlternateContent xmlns:mc="http://schemas.openxmlformats.org/markup-compatibility/2006">
      <mc:Choice Requires="x14">
        <oleObject progId="Equation.3" shapeId="2558" r:id="rId512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2558" r:id="rId512"/>
      </mc:Fallback>
    </mc:AlternateContent>
    <mc:AlternateContent xmlns:mc="http://schemas.openxmlformats.org/markup-compatibility/2006">
      <mc:Choice Requires="x14">
        <oleObject progId="Equation.3" shapeId="2559" r:id="rId513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2559" r:id="rId513"/>
      </mc:Fallback>
    </mc:AlternateContent>
    <mc:AlternateContent xmlns:mc="http://schemas.openxmlformats.org/markup-compatibility/2006">
      <mc:Choice Requires="x14">
        <oleObject progId="Equation.3" shapeId="2560" r:id="rId514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2560" r:id="rId514"/>
      </mc:Fallback>
    </mc:AlternateContent>
    <mc:AlternateContent xmlns:mc="http://schemas.openxmlformats.org/markup-compatibility/2006">
      <mc:Choice Requires="x14">
        <oleObject progId="Equation.3" shapeId="2561" r:id="rId515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2561" r:id="rId515"/>
      </mc:Fallback>
    </mc:AlternateContent>
    <mc:AlternateContent xmlns:mc="http://schemas.openxmlformats.org/markup-compatibility/2006">
      <mc:Choice Requires="x14">
        <oleObject progId="Equation.3" shapeId="2562" r:id="rId516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2562" r:id="rId516"/>
      </mc:Fallback>
    </mc:AlternateContent>
    <mc:AlternateContent xmlns:mc="http://schemas.openxmlformats.org/markup-compatibility/2006">
      <mc:Choice Requires="x14">
        <oleObject progId="Equation.3" shapeId="2563" r:id="rId517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2563" r:id="rId517"/>
      </mc:Fallback>
    </mc:AlternateContent>
    <mc:AlternateContent xmlns:mc="http://schemas.openxmlformats.org/markup-compatibility/2006">
      <mc:Choice Requires="x14">
        <oleObject progId="Equation.3" shapeId="2564" r:id="rId518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2564" r:id="rId518"/>
      </mc:Fallback>
    </mc:AlternateContent>
    <mc:AlternateContent xmlns:mc="http://schemas.openxmlformats.org/markup-compatibility/2006">
      <mc:Choice Requires="x14">
        <oleObject progId="Equation.3" shapeId="2565" r:id="rId519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2565" r:id="rId519"/>
      </mc:Fallback>
    </mc:AlternateContent>
    <mc:AlternateContent xmlns:mc="http://schemas.openxmlformats.org/markup-compatibility/2006">
      <mc:Choice Requires="x14">
        <oleObject progId="Equation.3" shapeId="2566" r:id="rId520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2566" r:id="rId520"/>
      </mc:Fallback>
    </mc:AlternateContent>
    <mc:AlternateContent xmlns:mc="http://schemas.openxmlformats.org/markup-compatibility/2006">
      <mc:Choice Requires="x14">
        <oleObject progId="Equation.3" shapeId="2567" r:id="rId521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2567" r:id="rId521"/>
      </mc:Fallback>
    </mc:AlternateContent>
    <mc:AlternateContent xmlns:mc="http://schemas.openxmlformats.org/markup-compatibility/2006">
      <mc:Choice Requires="x14">
        <oleObject progId="Equation.3" shapeId="2568" r:id="rId522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2568" r:id="rId522"/>
      </mc:Fallback>
    </mc:AlternateContent>
    <mc:AlternateContent xmlns:mc="http://schemas.openxmlformats.org/markup-compatibility/2006">
      <mc:Choice Requires="x14">
        <oleObject progId="Equation.3" shapeId="2569" r:id="rId523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2569" r:id="rId523"/>
      </mc:Fallback>
    </mc:AlternateContent>
    <mc:AlternateContent xmlns:mc="http://schemas.openxmlformats.org/markup-compatibility/2006">
      <mc:Choice Requires="x14">
        <oleObject progId="Equation.3" shapeId="2570" r:id="rId524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2570" r:id="rId524"/>
      </mc:Fallback>
    </mc:AlternateContent>
    <mc:AlternateContent xmlns:mc="http://schemas.openxmlformats.org/markup-compatibility/2006">
      <mc:Choice Requires="x14">
        <oleObject progId="Equation.3" shapeId="2571" r:id="rId525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2571" r:id="rId525"/>
      </mc:Fallback>
    </mc:AlternateContent>
    <mc:AlternateContent xmlns:mc="http://schemas.openxmlformats.org/markup-compatibility/2006">
      <mc:Choice Requires="x14">
        <oleObject progId="Equation.3" shapeId="2572" r:id="rId526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2572" r:id="rId526"/>
      </mc:Fallback>
    </mc:AlternateContent>
    <mc:AlternateContent xmlns:mc="http://schemas.openxmlformats.org/markup-compatibility/2006">
      <mc:Choice Requires="x14">
        <oleObject progId="Equation.3" shapeId="2573" r:id="rId527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2573" r:id="rId527"/>
      </mc:Fallback>
    </mc:AlternateContent>
    <mc:AlternateContent xmlns:mc="http://schemas.openxmlformats.org/markup-compatibility/2006">
      <mc:Choice Requires="x14">
        <oleObject progId="Equation.3" shapeId="2574" r:id="rId528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2574" r:id="rId528"/>
      </mc:Fallback>
    </mc:AlternateContent>
    <mc:AlternateContent xmlns:mc="http://schemas.openxmlformats.org/markup-compatibility/2006">
      <mc:Choice Requires="x14">
        <oleObject progId="Equation.3" shapeId="2575" r:id="rId529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2575" r:id="rId529"/>
      </mc:Fallback>
    </mc:AlternateContent>
    <mc:AlternateContent xmlns:mc="http://schemas.openxmlformats.org/markup-compatibility/2006">
      <mc:Choice Requires="x14">
        <oleObject progId="Equation.3" shapeId="2576" r:id="rId530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2576" r:id="rId530"/>
      </mc:Fallback>
    </mc:AlternateContent>
    <mc:AlternateContent xmlns:mc="http://schemas.openxmlformats.org/markup-compatibility/2006">
      <mc:Choice Requires="x14">
        <oleObject progId="Equation.3" shapeId="2577" r:id="rId531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2577" r:id="rId531"/>
      </mc:Fallback>
    </mc:AlternateContent>
    <mc:AlternateContent xmlns:mc="http://schemas.openxmlformats.org/markup-compatibility/2006">
      <mc:Choice Requires="x14">
        <oleObject progId="Equation.3" shapeId="2578" r:id="rId532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2578" r:id="rId532"/>
      </mc:Fallback>
    </mc:AlternateContent>
    <mc:AlternateContent xmlns:mc="http://schemas.openxmlformats.org/markup-compatibility/2006">
      <mc:Choice Requires="x14">
        <oleObject progId="Equation.3" shapeId="2579" r:id="rId533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2579" r:id="rId533"/>
      </mc:Fallback>
    </mc:AlternateContent>
    <mc:AlternateContent xmlns:mc="http://schemas.openxmlformats.org/markup-compatibility/2006">
      <mc:Choice Requires="x14">
        <oleObject progId="Equation.3" shapeId="2580" r:id="rId534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2580" r:id="rId534"/>
      </mc:Fallback>
    </mc:AlternateContent>
    <mc:AlternateContent xmlns:mc="http://schemas.openxmlformats.org/markup-compatibility/2006">
      <mc:Choice Requires="x14">
        <oleObject progId="Equation.3" shapeId="2581" r:id="rId535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2581" r:id="rId535"/>
      </mc:Fallback>
    </mc:AlternateContent>
    <mc:AlternateContent xmlns:mc="http://schemas.openxmlformats.org/markup-compatibility/2006">
      <mc:Choice Requires="x14">
        <oleObject progId="Equation.3" shapeId="2582" r:id="rId536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2582" r:id="rId536"/>
      </mc:Fallback>
    </mc:AlternateContent>
    <mc:AlternateContent xmlns:mc="http://schemas.openxmlformats.org/markup-compatibility/2006">
      <mc:Choice Requires="x14">
        <oleObject progId="Equation.3" shapeId="2583" r:id="rId537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2583" r:id="rId537"/>
      </mc:Fallback>
    </mc:AlternateContent>
    <mc:AlternateContent xmlns:mc="http://schemas.openxmlformats.org/markup-compatibility/2006">
      <mc:Choice Requires="x14">
        <oleObject progId="Equation.3" shapeId="2584" r:id="rId538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2584" r:id="rId538"/>
      </mc:Fallback>
    </mc:AlternateContent>
    <mc:AlternateContent xmlns:mc="http://schemas.openxmlformats.org/markup-compatibility/2006">
      <mc:Choice Requires="x14">
        <oleObject progId="Equation.3" shapeId="2585" r:id="rId539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2585" r:id="rId539"/>
      </mc:Fallback>
    </mc:AlternateContent>
    <mc:AlternateContent xmlns:mc="http://schemas.openxmlformats.org/markup-compatibility/2006">
      <mc:Choice Requires="x14">
        <oleObject progId="Equation.3" shapeId="2586" r:id="rId540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2586" r:id="rId540"/>
      </mc:Fallback>
    </mc:AlternateContent>
    <mc:AlternateContent xmlns:mc="http://schemas.openxmlformats.org/markup-compatibility/2006">
      <mc:Choice Requires="x14">
        <oleObject progId="Equation.3" shapeId="2587" r:id="rId541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2587" r:id="rId541"/>
      </mc:Fallback>
    </mc:AlternateContent>
    <mc:AlternateContent xmlns:mc="http://schemas.openxmlformats.org/markup-compatibility/2006">
      <mc:Choice Requires="x14">
        <oleObject progId="Equation.3" shapeId="2588" r:id="rId542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2588" r:id="rId542"/>
      </mc:Fallback>
    </mc:AlternateContent>
    <mc:AlternateContent xmlns:mc="http://schemas.openxmlformats.org/markup-compatibility/2006">
      <mc:Choice Requires="x14">
        <oleObject progId="Equation.3" shapeId="2589" r:id="rId543">
          <objectPr defaultSize="0" autoPict="0" r:id="rId5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2589" r:id="rId543"/>
      </mc:Fallback>
    </mc:AlternateContent>
    <mc:AlternateContent xmlns:mc="http://schemas.openxmlformats.org/markup-compatibility/2006">
      <mc:Choice Requires="x14">
        <oleObject progId="Equation.3" shapeId="2590" r:id="rId544">
          <objectPr defaultSize="0" autoPict="0" r:id="rId5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2590" r:id="rId544"/>
      </mc:Fallback>
    </mc:AlternateContent>
    <mc:AlternateContent xmlns:mc="http://schemas.openxmlformats.org/markup-compatibility/2006">
      <mc:Choice Requires="x14">
        <oleObject progId="Equation.3" shapeId="2591" r:id="rId545">
          <objectPr defaultSize="0" autoPict="0" r:id="rId8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123825</xdr:colOff>
                <xdr:row>60</xdr:row>
                <xdr:rowOff>0</xdr:rowOff>
              </to>
            </anchor>
          </objectPr>
        </oleObject>
      </mc:Choice>
      <mc:Fallback>
        <oleObject progId="Equation.3" shapeId="2591" r:id="rId545"/>
      </mc:Fallback>
    </mc:AlternateContent>
    <mc:AlternateContent xmlns:mc="http://schemas.openxmlformats.org/markup-compatibility/2006">
      <mc:Choice Requires="x14">
        <oleObject progId="Equation.3" shapeId="2592" r:id="rId546">
          <objectPr defaultSize="0" autoPict="0" r:id="rId8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123825</xdr:colOff>
                <xdr:row>60</xdr:row>
                <xdr:rowOff>0</xdr:rowOff>
              </to>
            </anchor>
          </objectPr>
        </oleObject>
      </mc:Choice>
      <mc:Fallback>
        <oleObject progId="Equation.3" shapeId="2592" r:id="rId546"/>
      </mc:Fallback>
    </mc:AlternateContent>
    <mc:AlternateContent xmlns:mc="http://schemas.openxmlformats.org/markup-compatibility/2006">
      <mc:Choice Requires="x14">
        <oleObject progId="Equation.3" shapeId="2593" r:id="rId547">
          <objectPr defaultSize="0" autoPict="0" r:id="rId8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123825</xdr:colOff>
                <xdr:row>60</xdr:row>
                <xdr:rowOff>0</xdr:rowOff>
              </to>
            </anchor>
          </objectPr>
        </oleObject>
      </mc:Choice>
      <mc:Fallback>
        <oleObject progId="Equation.3" shapeId="2593" r:id="rId547"/>
      </mc:Fallback>
    </mc:AlternateContent>
    <mc:AlternateContent xmlns:mc="http://schemas.openxmlformats.org/markup-compatibility/2006">
      <mc:Choice Requires="x14">
        <oleObject progId="Equation.3" shapeId="2594" r:id="rId548">
          <objectPr defaultSize="0" autoPict="0" r:id="rId8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123825</xdr:colOff>
                <xdr:row>60</xdr:row>
                <xdr:rowOff>0</xdr:rowOff>
              </to>
            </anchor>
          </objectPr>
        </oleObject>
      </mc:Choice>
      <mc:Fallback>
        <oleObject progId="Equation.3" shapeId="2594" r:id="rId548"/>
      </mc:Fallback>
    </mc:AlternateContent>
    <mc:AlternateContent xmlns:mc="http://schemas.openxmlformats.org/markup-compatibility/2006">
      <mc:Choice Requires="x14">
        <oleObject progId="Equation.3" shapeId="2595" r:id="rId549">
          <objectPr defaultSize="0" autoPict="0" r:id="rId8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123825</xdr:colOff>
                <xdr:row>60</xdr:row>
                <xdr:rowOff>0</xdr:rowOff>
              </to>
            </anchor>
          </objectPr>
        </oleObject>
      </mc:Choice>
      <mc:Fallback>
        <oleObject progId="Equation.3" shapeId="2595" r:id="rId549"/>
      </mc:Fallback>
    </mc:AlternateContent>
    <mc:AlternateContent xmlns:mc="http://schemas.openxmlformats.org/markup-compatibility/2006">
      <mc:Choice Requires="x14">
        <oleObject progId="Equation.3" shapeId="2596" r:id="rId550">
          <objectPr defaultSize="0" autoPict="0" r:id="rId8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123825</xdr:colOff>
                <xdr:row>60</xdr:row>
                <xdr:rowOff>0</xdr:rowOff>
              </to>
            </anchor>
          </objectPr>
        </oleObject>
      </mc:Choice>
      <mc:Fallback>
        <oleObject progId="Equation.3" shapeId="2596" r:id="rId550"/>
      </mc:Fallback>
    </mc:AlternateContent>
    <mc:AlternateContent xmlns:mc="http://schemas.openxmlformats.org/markup-compatibility/2006">
      <mc:Choice Requires="x14">
        <oleObject progId="Equation.3" shapeId="2597" r:id="rId551">
          <objectPr defaultSize="0" autoPict="0" r:id="rId5">
            <anchor moveWithCells="1" sizeWithCells="1">
              <from>
                <xdr:col>1</xdr:col>
                <xdr:colOff>0</xdr:colOff>
                <xdr:row>58</xdr:row>
                <xdr:rowOff>0</xdr:rowOff>
              </from>
              <to>
                <xdr:col>1</xdr:col>
                <xdr:colOff>123825</xdr:colOff>
                <xdr:row>58</xdr:row>
                <xdr:rowOff>0</xdr:rowOff>
              </to>
            </anchor>
          </objectPr>
        </oleObject>
      </mc:Choice>
      <mc:Fallback>
        <oleObject progId="Equation.3" shapeId="2597" r:id="rId551"/>
      </mc:Fallback>
    </mc:AlternateContent>
    <mc:AlternateContent xmlns:mc="http://schemas.openxmlformats.org/markup-compatibility/2006">
      <mc:Choice Requires="x14">
        <oleObject progId="Equation.3" shapeId="2598" r:id="rId552">
          <objectPr defaultSize="0" autoPict="0" r:id="rId5">
            <anchor moveWithCells="1" sizeWithCells="1">
              <from>
                <xdr:col>1</xdr:col>
                <xdr:colOff>0</xdr:colOff>
                <xdr:row>58</xdr:row>
                <xdr:rowOff>0</xdr:rowOff>
              </from>
              <to>
                <xdr:col>1</xdr:col>
                <xdr:colOff>123825</xdr:colOff>
                <xdr:row>58</xdr:row>
                <xdr:rowOff>0</xdr:rowOff>
              </to>
            </anchor>
          </objectPr>
        </oleObject>
      </mc:Choice>
      <mc:Fallback>
        <oleObject progId="Equation.3" shapeId="2598" r:id="rId552"/>
      </mc:Fallback>
    </mc:AlternateContent>
    <mc:AlternateContent xmlns:mc="http://schemas.openxmlformats.org/markup-compatibility/2006">
      <mc:Choice Requires="x14">
        <oleObject progId="Equation.3" shapeId="2599" r:id="rId553">
          <objectPr defaultSize="0" autoPict="0" r:id="rId8">
            <anchor moveWithCells="1" sizeWithCells="1">
              <from>
                <xdr:col>1</xdr:col>
                <xdr:colOff>0</xdr:colOff>
                <xdr:row>58</xdr:row>
                <xdr:rowOff>0</xdr:rowOff>
              </from>
              <to>
                <xdr:col>1</xdr:col>
                <xdr:colOff>57150</xdr:colOff>
                <xdr:row>58</xdr:row>
                <xdr:rowOff>0</xdr:rowOff>
              </to>
            </anchor>
          </objectPr>
        </oleObject>
      </mc:Choice>
      <mc:Fallback>
        <oleObject progId="Equation.3" shapeId="2599" r:id="rId553"/>
      </mc:Fallback>
    </mc:AlternateContent>
    <mc:AlternateContent xmlns:mc="http://schemas.openxmlformats.org/markup-compatibility/2006">
      <mc:Choice Requires="x14">
        <oleObject progId="Equation.3" shapeId="2600" r:id="rId554">
          <objectPr defaultSize="0" autoPict="0" r:id="rId5">
            <anchor moveWithCells="1" sizeWithCells="1">
              <from>
                <xdr:col>1</xdr:col>
                <xdr:colOff>0</xdr:colOff>
                <xdr:row>58</xdr:row>
                <xdr:rowOff>0</xdr:rowOff>
              </from>
              <to>
                <xdr:col>1</xdr:col>
                <xdr:colOff>104775</xdr:colOff>
                <xdr:row>58</xdr:row>
                <xdr:rowOff>0</xdr:rowOff>
              </to>
            </anchor>
          </objectPr>
        </oleObject>
      </mc:Choice>
      <mc:Fallback>
        <oleObject progId="Equation.3" shapeId="2600" r:id="rId554"/>
      </mc:Fallback>
    </mc:AlternateContent>
    <mc:AlternateContent xmlns:mc="http://schemas.openxmlformats.org/markup-compatibility/2006">
      <mc:Choice Requires="x14">
        <oleObject progId="Equation.3" shapeId="2601" r:id="rId555">
          <objectPr defaultSize="0" autoPict="0" r:id="rId5">
            <anchor moveWithCells="1" sizeWithCells="1">
              <from>
                <xdr:col>1</xdr:col>
                <xdr:colOff>0</xdr:colOff>
                <xdr:row>58</xdr:row>
                <xdr:rowOff>0</xdr:rowOff>
              </from>
              <to>
                <xdr:col>1</xdr:col>
                <xdr:colOff>123825</xdr:colOff>
                <xdr:row>58</xdr:row>
                <xdr:rowOff>0</xdr:rowOff>
              </to>
            </anchor>
          </objectPr>
        </oleObject>
      </mc:Choice>
      <mc:Fallback>
        <oleObject progId="Equation.3" shapeId="2601" r:id="rId555"/>
      </mc:Fallback>
    </mc:AlternateContent>
    <mc:AlternateContent xmlns:mc="http://schemas.openxmlformats.org/markup-compatibility/2006">
      <mc:Choice Requires="x14">
        <oleObject progId="Equation.3" shapeId="2602" r:id="rId556">
          <objectPr defaultSize="0" autoPict="0" r:id="rId5">
            <anchor moveWithCells="1" sizeWithCells="1">
              <from>
                <xdr:col>1</xdr:col>
                <xdr:colOff>0</xdr:colOff>
                <xdr:row>58</xdr:row>
                <xdr:rowOff>0</xdr:rowOff>
              </from>
              <to>
                <xdr:col>1</xdr:col>
                <xdr:colOff>123825</xdr:colOff>
                <xdr:row>58</xdr:row>
                <xdr:rowOff>0</xdr:rowOff>
              </to>
            </anchor>
          </objectPr>
        </oleObject>
      </mc:Choice>
      <mc:Fallback>
        <oleObject progId="Equation.3" shapeId="2602" r:id="rId556"/>
      </mc:Fallback>
    </mc:AlternateContent>
    <mc:AlternateContent xmlns:mc="http://schemas.openxmlformats.org/markup-compatibility/2006">
      <mc:Choice Requires="x14">
        <oleObject progId="Equation.3" shapeId="2603" r:id="rId557">
          <objectPr defaultSize="0" autoPict="0" r:id="rId8">
            <anchor moveWithCells="1" sizeWithCells="1">
              <from>
                <xdr:col>1</xdr:col>
                <xdr:colOff>0</xdr:colOff>
                <xdr:row>58</xdr:row>
                <xdr:rowOff>0</xdr:rowOff>
              </from>
              <to>
                <xdr:col>1</xdr:col>
                <xdr:colOff>57150</xdr:colOff>
                <xdr:row>58</xdr:row>
                <xdr:rowOff>0</xdr:rowOff>
              </to>
            </anchor>
          </objectPr>
        </oleObject>
      </mc:Choice>
      <mc:Fallback>
        <oleObject progId="Equation.3" shapeId="2603" r:id="rId557"/>
      </mc:Fallback>
    </mc:AlternateContent>
    <mc:AlternateContent xmlns:mc="http://schemas.openxmlformats.org/markup-compatibility/2006">
      <mc:Choice Requires="x14">
        <oleObject progId="Equation.3" shapeId="2604" r:id="rId558">
          <objectPr defaultSize="0" autoPict="0" r:id="rId5">
            <anchor moveWithCells="1" sizeWithCells="1">
              <from>
                <xdr:col>1</xdr:col>
                <xdr:colOff>0</xdr:colOff>
                <xdr:row>58</xdr:row>
                <xdr:rowOff>0</xdr:rowOff>
              </from>
              <to>
                <xdr:col>1</xdr:col>
                <xdr:colOff>104775</xdr:colOff>
                <xdr:row>58</xdr:row>
                <xdr:rowOff>0</xdr:rowOff>
              </to>
            </anchor>
          </objectPr>
        </oleObject>
      </mc:Choice>
      <mc:Fallback>
        <oleObject progId="Equation.3" shapeId="2604" r:id="rId558"/>
      </mc:Fallback>
    </mc:AlternateContent>
    <mc:AlternateContent xmlns:mc="http://schemas.openxmlformats.org/markup-compatibility/2006">
      <mc:Choice Requires="x14">
        <oleObject progId="Equation.3" shapeId="2605" r:id="rId559">
          <objectPr defaultSize="0" autoPict="0" r:id="rId5">
            <anchor moveWithCells="1" sizeWithCells="1">
              <from>
                <xdr:col>1</xdr:col>
                <xdr:colOff>0</xdr:colOff>
                <xdr:row>59</xdr:row>
                <xdr:rowOff>0</xdr:rowOff>
              </from>
              <to>
                <xdr:col>1</xdr:col>
                <xdr:colOff>123825</xdr:colOff>
                <xdr:row>59</xdr:row>
                <xdr:rowOff>0</xdr:rowOff>
              </to>
            </anchor>
          </objectPr>
        </oleObject>
      </mc:Choice>
      <mc:Fallback>
        <oleObject progId="Equation.3" shapeId="2605" r:id="rId559"/>
      </mc:Fallback>
    </mc:AlternateContent>
    <mc:AlternateContent xmlns:mc="http://schemas.openxmlformats.org/markup-compatibility/2006">
      <mc:Choice Requires="x14">
        <oleObject progId="Equation.3" shapeId="2606" r:id="rId560">
          <objectPr defaultSize="0" autoPict="0" r:id="rId5">
            <anchor moveWithCells="1" sizeWithCells="1">
              <from>
                <xdr:col>1</xdr:col>
                <xdr:colOff>0</xdr:colOff>
                <xdr:row>59</xdr:row>
                <xdr:rowOff>0</xdr:rowOff>
              </from>
              <to>
                <xdr:col>1</xdr:col>
                <xdr:colOff>123825</xdr:colOff>
                <xdr:row>59</xdr:row>
                <xdr:rowOff>0</xdr:rowOff>
              </to>
            </anchor>
          </objectPr>
        </oleObject>
      </mc:Choice>
      <mc:Fallback>
        <oleObject progId="Equation.3" shapeId="2606" r:id="rId560"/>
      </mc:Fallback>
    </mc:AlternateContent>
    <mc:AlternateContent xmlns:mc="http://schemas.openxmlformats.org/markup-compatibility/2006">
      <mc:Choice Requires="x14">
        <oleObject progId="Equation.3" shapeId="2607" r:id="rId561">
          <objectPr defaultSize="0" autoPict="0" r:id="rId8">
            <anchor moveWithCells="1" sizeWithCells="1">
              <from>
                <xdr:col>1</xdr:col>
                <xdr:colOff>0</xdr:colOff>
                <xdr:row>59</xdr:row>
                <xdr:rowOff>0</xdr:rowOff>
              </from>
              <to>
                <xdr:col>1</xdr:col>
                <xdr:colOff>57150</xdr:colOff>
                <xdr:row>59</xdr:row>
                <xdr:rowOff>0</xdr:rowOff>
              </to>
            </anchor>
          </objectPr>
        </oleObject>
      </mc:Choice>
      <mc:Fallback>
        <oleObject progId="Equation.3" shapeId="2607" r:id="rId561"/>
      </mc:Fallback>
    </mc:AlternateContent>
    <mc:AlternateContent xmlns:mc="http://schemas.openxmlformats.org/markup-compatibility/2006">
      <mc:Choice Requires="x14">
        <oleObject progId="Equation.3" shapeId="2608" r:id="rId562">
          <objectPr defaultSize="0" autoPict="0" r:id="rId5">
            <anchor moveWithCells="1" sizeWithCells="1">
              <from>
                <xdr:col>1</xdr:col>
                <xdr:colOff>0</xdr:colOff>
                <xdr:row>59</xdr:row>
                <xdr:rowOff>0</xdr:rowOff>
              </from>
              <to>
                <xdr:col>1</xdr:col>
                <xdr:colOff>104775</xdr:colOff>
                <xdr:row>59</xdr:row>
                <xdr:rowOff>0</xdr:rowOff>
              </to>
            </anchor>
          </objectPr>
        </oleObject>
      </mc:Choice>
      <mc:Fallback>
        <oleObject progId="Equation.3" shapeId="2608" r:id="rId562"/>
      </mc:Fallback>
    </mc:AlternateContent>
    <mc:AlternateContent xmlns:mc="http://schemas.openxmlformats.org/markup-compatibility/2006">
      <mc:Choice Requires="x14">
        <oleObject progId="Equation.3" shapeId="2609" r:id="rId563">
          <objectPr defaultSize="0" autoPict="0" r:id="rId5">
            <anchor moveWithCells="1" sizeWithCells="1">
              <from>
                <xdr:col>1</xdr:col>
                <xdr:colOff>0</xdr:colOff>
                <xdr:row>59</xdr:row>
                <xdr:rowOff>0</xdr:rowOff>
              </from>
              <to>
                <xdr:col>1</xdr:col>
                <xdr:colOff>123825</xdr:colOff>
                <xdr:row>59</xdr:row>
                <xdr:rowOff>0</xdr:rowOff>
              </to>
            </anchor>
          </objectPr>
        </oleObject>
      </mc:Choice>
      <mc:Fallback>
        <oleObject progId="Equation.3" shapeId="2609" r:id="rId563"/>
      </mc:Fallback>
    </mc:AlternateContent>
    <mc:AlternateContent xmlns:mc="http://schemas.openxmlformats.org/markup-compatibility/2006">
      <mc:Choice Requires="x14">
        <oleObject progId="Equation.3" shapeId="2610" r:id="rId564">
          <objectPr defaultSize="0" autoPict="0" r:id="rId5">
            <anchor moveWithCells="1" sizeWithCells="1">
              <from>
                <xdr:col>1</xdr:col>
                <xdr:colOff>0</xdr:colOff>
                <xdr:row>59</xdr:row>
                <xdr:rowOff>0</xdr:rowOff>
              </from>
              <to>
                <xdr:col>1</xdr:col>
                <xdr:colOff>123825</xdr:colOff>
                <xdr:row>59</xdr:row>
                <xdr:rowOff>0</xdr:rowOff>
              </to>
            </anchor>
          </objectPr>
        </oleObject>
      </mc:Choice>
      <mc:Fallback>
        <oleObject progId="Equation.3" shapeId="2610" r:id="rId564"/>
      </mc:Fallback>
    </mc:AlternateContent>
    <mc:AlternateContent xmlns:mc="http://schemas.openxmlformats.org/markup-compatibility/2006">
      <mc:Choice Requires="x14">
        <oleObject progId="Equation.3" shapeId="2611" r:id="rId565">
          <objectPr defaultSize="0" autoPict="0" r:id="rId8">
            <anchor moveWithCells="1" sizeWithCells="1">
              <from>
                <xdr:col>1</xdr:col>
                <xdr:colOff>0</xdr:colOff>
                <xdr:row>59</xdr:row>
                <xdr:rowOff>0</xdr:rowOff>
              </from>
              <to>
                <xdr:col>1</xdr:col>
                <xdr:colOff>57150</xdr:colOff>
                <xdr:row>59</xdr:row>
                <xdr:rowOff>0</xdr:rowOff>
              </to>
            </anchor>
          </objectPr>
        </oleObject>
      </mc:Choice>
      <mc:Fallback>
        <oleObject progId="Equation.3" shapeId="2611" r:id="rId565"/>
      </mc:Fallback>
    </mc:AlternateContent>
    <mc:AlternateContent xmlns:mc="http://schemas.openxmlformats.org/markup-compatibility/2006">
      <mc:Choice Requires="x14">
        <oleObject progId="Equation.3" shapeId="2612" r:id="rId566">
          <objectPr defaultSize="0" autoPict="0" r:id="rId5">
            <anchor moveWithCells="1" sizeWithCells="1">
              <from>
                <xdr:col>1</xdr:col>
                <xdr:colOff>0</xdr:colOff>
                <xdr:row>59</xdr:row>
                <xdr:rowOff>0</xdr:rowOff>
              </from>
              <to>
                <xdr:col>1</xdr:col>
                <xdr:colOff>104775</xdr:colOff>
                <xdr:row>59</xdr:row>
                <xdr:rowOff>0</xdr:rowOff>
              </to>
            </anchor>
          </objectPr>
        </oleObject>
      </mc:Choice>
      <mc:Fallback>
        <oleObject progId="Equation.3" shapeId="2612" r:id="rId566"/>
      </mc:Fallback>
    </mc:AlternateContent>
    <mc:AlternateContent xmlns:mc="http://schemas.openxmlformats.org/markup-compatibility/2006">
      <mc:Choice Requires="x14">
        <oleObject progId="Equation.3" shapeId="2613" r:id="rId567">
          <objectPr defaultSize="0" autoPict="0" r:id="rId5">
            <anchor moveWithCells="1" sizeWithCells="1">
              <from>
                <xdr:col>1</xdr:col>
                <xdr:colOff>0</xdr:colOff>
                <xdr:row>58</xdr:row>
                <xdr:rowOff>0</xdr:rowOff>
              </from>
              <to>
                <xdr:col>1</xdr:col>
                <xdr:colOff>123825</xdr:colOff>
                <xdr:row>58</xdr:row>
                <xdr:rowOff>0</xdr:rowOff>
              </to>
            </anchor>
          </objectPr>
        </oleObject>
      </mc:Choice>
      <mc:Fallback>
        <oleObject progId="Equation.3" shapeId="2613" r:id="rId567"/>
      </mc:Fallback>
    </mc:AlternateContent>
    <mc:AlternateContent xmlns:mc="http://schemas.openxmlformats.org/markup-compatibility/2006">
      <mc:Choice Requires="x14">
        <oleObject progId="Equation.3" shapeId="2614" r:id="rId568">
          <objectPr defaultSize="0" autoPict="0" r:id="rId5">
            <anchor moveWithCells="1" sizeWithCells="1">
              <from>
                <xdr:col>1</xdr:col>
                <xdr:colOff>0</xdr:colOff>
                <xdr:row>58</xdr:row>
                <xdr:rowOff>0</xdr:rowOff>
              </from>
              <to>
                <xdr:col>1</xdr:col>
                <xdr:colOff>123825</xdr:colOff>
                <xdr:row>58</xdr:row>
                <xdr:rowOff>0</xdr:rowOff>
              </to>
            </anchor>
          </objectPr>
        </oleObject>
      </mc:Choice>
      <mc:Fallback>
        <oleObject progId="Equation.3" shapeId="2614" r:id="rId568"/>
      </mc:Fallback>
    </mc:AlternateContent>
    <mc:AlternateContent xmlns:mc="http://schemas.openxmlformats.org/markup-compatibility/2006">
      <mc:Choice Requires="x14">
        <oleObject progId="Equation.3" shapeId="2615" r:id="rId569">
          <objectPr defaultSize="0" autoPict="0" r:id="rId8">
            <anchor moveWithCells="1" sizeWithCells="1">
              <from>
                <xdr:col>1</xdr:col>
                <xdr:colOff>0</xdr:colOff>
                <xdr:row>58</xdr:row>
                <xdr:rowOff>0</xdr:rowOff>
              </from>
              <to>
                <xdr:col>1</xdr:col>
                <xdr:colOff>57150</xdr:colOff>
                <xdr:row>58</xdr:row>
                <xdr:rowOff>0</xdr:rowOff>
              </to>
            </anchor>
          </objectPr>
        </oleObject>
      </mc:Choice>
      <mc:Fallback>
        <oleObject progId="Equation.3" shapeId="2615" r:id="rId569"/>
      </mc:Fallback>
    </mc:AlternateContent>
    <mc:AlternateContent xmlns:mc="http://schemas.openxmlformats.org/markup-compatibility/2006">
      <mc:Choice Requires="x14">
        <oleObject progId="Equation.3" shapeId="2616" r:id="rId570">
          <objectPr defaultSize="0" autoPict="0" r:id="rId5">
            <anchor moveWithCells="1" sizeWithCells="1">
              <from>
                <xdr:col>1</xdr:col>
                <xdr:colOff>0</xdr:colOff>
                <xdr:row>58</xdr:row>
                <xdr:rowOff>0</xdr:rowOff>
              </from>
              <to>
                <xdr:col>1</xdr:col>
                <xdr:colOff>104775</xdr:colOff>
                <xdr:row>58</xdr:row>
                <xdr:rowOff>0</xdr:rowOff>
              </to>
            </anchor>
          </objectPr>
        </oleObject>
      </mc:Choice>
      <mc:Fallback>
        <oleObject progId="Equation.3" shapeId="2616" r:id="rId570"/>
      </mc:Fallback>
    </mc:AlternateContent>
    <mc:AlternateContent xmlns:mc="http://schemas.openxmlformats.org/markup-compatibility/2006">
      <mc:Choice Requires="x14">
        <oleObject progId="Equation.3" shapeId="2617" r:id="rId571">
          <objectPr defaultSize="0" autoPict="0" r:id="rId5">
            <anchor moveWithCells="1" sizeWithCells="1">
              <from>
                <xdr:col>1</xdr:col>
                <xdr:colOff>0</xdr:colOff>
                <xdr:row>58</xdr:row>
                <xdr:rowOff>0</xdr:rowOff>
              </from>
              <to>
                <xdr:col>1</xdr:col>
                <xdr:colOff>123825</xdr:colOff>
                <xdr:row>58</xdr:row>
                <xdr:rowOff>0</xdr:rowOff>
              </to>
            </anchor>
          </objectPr>
        </oleObject>
      </mc:Choice>
      <mc:Fallback>
        <oleObject progId="Equation.3" shapeId="2617" r:id="rId571"/>
      </mc:Fallback>
    </mc:AlternateContent>
    <mc:AlternateContent xmlns:mc="http://schemas.openxmlformats.org/markup-compatibility/2006">
      <mc:Choice Requires="x14">
        <oleObject progId="Equation.3" shapeId="2618" r:id="rId572">
          <objectPr defaultSize="0" autoPict="0" r:id="rId5">
            <anchor moveWithCells="1" sizeWithCells="1">
              <from>
                <xdr:col>1</xdr:col>
                <xdr:colOff>0</xdr:colOff>
                <xdr:row>58</xdr:row>
                <xdr:rowOff>0</xdr:rowOff>
              </from>
              <to>
                <xdr:col>1</xdr:col>
                <xdr:colOff>123825</xdr:colOff>
                <xdr:row>58</xdr:row>
                <xdr:rowOff>0</xdr:rowOff>
              </to>
            </anchor>
          </objectPr>
        </oleObject>
      </mc:Choice>
      <mc:Fallback>
        <oleObject progId="Equation.3" shapeId="2618" r:id="rId572"/>
      </mc:Fallback>
    </mc:AlternateContent>
    <mc:AlternateContent xmlns:mc="http://schemas.openxmlformats.org/markup-compatibility/2006">
      <mc:Choice Requires="x14">
        <oleObject progId="Equation.3" shapeId="2619" r:id="rId573">
          <objectPr defaultSize="0" autoPict="0" r:id="rId8">
            <anchor moveWithCells="1" sizeWithCells="1">
              <from>
                <xdr:col>1</xdr:col>
                <xdr:colOff>0</xdr:colOff>
                <xdr:row>58</xdr:row>
                <xdr:rowOff>0</xdr:rowOff>
              </from>
              <to>
                <xdr:col>1</xdr:col>
                <xdr:colOff>57150</xdr:colOff>
                <xdr:row>58</xdr:row>
                <xdr:rowOff>0</xdr:rowOff>
              </to>
            </anchor>
          </objectPr>
        </oleObject>
      </mc:Choice>
      <mc:Fallback>
        <oleObject progId="Equation.3" shapeId="2619" r:id="rId573"/>
      </mc:Fallback>
    </mc:AlternateContent>
    <mc:AlternateContent xmlns:mc="http://schemas.openxmlformats.org/markup-compatibility/2006">
      <mc:Choice Requires="x14">
        <oleObject progId="Equation.3" shapeId="2620" r:id="rId574">
          <objectPr defaultSize="0" autoPict="0" r:id="rId5">
            <anchor moveWithCells="1" sizeWithCells="1">
              <from>
                <xdr:col>1</xdr:col>
                <xdr:colOff>0</xdr:colOff>
                <xdr:row>58</xdr:row>
                <xdr:rowOff>0</xdr:rowOff>
              </from>
              <to>
                <xdr:col>1</xdr:col>
                <xdr:colOff>104775</xdr:colOff>
                <xdr:row>58</xdr:row>
                <xdr:rowOff>0</xdr:rowOff>
              </to>
            </anchor>
          </objectPr>
        </oleObject>
      </mc:Choice>
      <mc:Fallback>
        <oleObject progId="Equation.3" shapeId="2620" r:id="rId574"/>
      </mc:Fallback>
    </mc:AlternateContent>
    <mc:AlternateContent xmlns:mc="http://schemas.openxmlformats.org/markup-compatibility/2006">
      <mc:Choice Requires="x14">
        <oleObject progId="Equation.3" shapeId="2621" r:id="rId575">
          <objectPr defaultSize="0" autoPict="0" r:id="rId5">
            <anchor moveWithCells="1" sizeWithCells="1">
              <from>
                <xdr:col>1</xdr:col>
                <xdr:colOff>0</xdr:colOff>
                <xdr:row>76</xdr:row>
                <xdr:rowOff>0</xdr:rowOff>
              </from>
              <to>
                <xdr:col>1</xdr:col>
                <xdr:colOff>123825</xdr:colOff>
                <xdr:row>76</xdr:row>
                <xdr:rowOff>0</xdr:rowOff>
              </to>
            </anchor>
          </objectPr>
        </oleObject>
      </mc:Choice>
      <mc:Fallback>
        <oleObject progId="Equation.3" shapeId="2621" r:id="rId575"/>
      </mc:Fallback>
    </mc:AlternateContent>
    <mc:AlternateContent xmlns:mc="http://schemas.openxmlformats.org/markup-compatibility/2006">
      <mc:Choice Requires="x14">
        <oleObject progId="Equation.3" shapeId="2622" r:id="rId576">
          <objectPr defaultSize="0" autoPict="0" r:id="rId5">
            <anchor moveWithCells="1" sizeWithCells="1">
              <from>
                <xdr:col>1</xdr:col>
                <xdr:colOff>0</xdr:colOff>
                <xdr:row>76</xdr:row>
                <xdr:rowOff>0</xdr:rowOff>
              </from>
              <to>
                <xdr:col>1</xdr:col>
                <xdr:colOff>123825</xdr:colOff>
                <xdr:row>76</xdr:row>
                <xdr:rowOff>0</xdr:rowOff>
              </to>
            </anchor>
          </objectPr>
        </oleObject>
      </mc:Choice>
      <mc:Fallback>
        <oleObject progId="Equation.3" shapeId="2622" r:id="rId576"/>
      </mc:Fallback>
    </mc:AlternateContent>
    <mc:AlternateContent xmlns:mc="http://schemas.openxmlformats.org/markup-compatibility/2006">
      <mc:Choice Requires="x14">
        <oleObject progId="Equation.3" shapeId="2623" r:id="rId577">
          <objectPr defaultSize="0" autoPict="0" r:id="rId8">
            <anchor moveWithCells="1" sizeWithCells="1">
              <from>
                <xdr:col>1</xdr:col>
                <xdr:colOff>0</xdr:colOff>
                <xdr:row>75</xdr:row>
                <xdr:rowOff>0</xdr:rowOff>
              </from>
              <to>
                <xdr:col>1</xdr:col>
                <xdr:colOff>123825</xdr:colOff>
                <xdr:row>75</xdr:row>
                <xdr:rowOff>0</xdr:rowOff>
              </to>
            </anchor>
          </objectPr>
        </oleObject>
      </mc:Choice>
      <mc:Fallback>
        <oleObject progId="Equation.3" shapeId="2623" r:id="rId577"/>
      </mc:Fallback>
    </mc:AlternateContent>
    <mc:AlternateContent xmlns:mc="http://schemas.openxmlformats.org/markup-compatibility/2006">
      <mc:Choice Requires="x14">
        <oleObject progId="Equation.3" shapeId="2624" r:id="rId578">
          <objectPr defaultSize="0" autoPict="0" r:id="rId8">
            <anchor moveWithCells="1" sizeWithCells="1">
              <from>
                <xdr:col>1</xdr:col>
                <xdr:colOff>0</xdr:colOff>
                <xdr:row>75</xdr:row>
                <xdr:rowOff>0</xdr:rowOff>
              </from>
              <to>
                <xdr:col>1</xdr:col>
                <xdr:colOff>123825</xdr:colOff>
                <xdr:row>75</xdr:row>
                <xdr:rowOff>0</xdr:rowOff>
              </to>
            </anchor>
          </objectPr>
        </oleObject>
      </mc:Choice>
      <mc:Fallback>
        <oleObject progId="Equation.3" shapeId="2624" r:id="rId578"/>
      </mc:Fallback>
    </mc:AlternateContent>
    <mc:AlternateContent xmlns:mc="http://schemas.openxmlformats.org/markup-compatibility/2006">
      <mc:Choice Requires="x14">
        <oleObject progId="Equation.3" shapeId="2625" r:id="rId579">
          <objectPr defaultSize="0" autoPict="0" r:id="rId8">
            <anchor moveWithCells="1" sizeWithCells="1">
              <from>
                <xdr:col>1</xdr:col>
                <xdr:colOff>0</xdr:colOff>
                <xdr:row>75</xdr:row>
                <xdr:rowOff>0</xdr:rowOff>
              </from>
              <to>
                <xdr:col>1</xdr:col>
                <xdr:colOff>123825</xdr:colOff>
                <xdr:row>75</xdr:row>
                <xdr:rowOff>0</xdr:rowOff>
              </to>
            </anchor>
          </objectPr>
        </oleObject>
      </mc:Choice>
      <mc:Fallback>
        <oleObject progId="Equation.3" shapeId="2625" r:id="rId579"/>
      </mc:Fallback>
    </mc:AlternateContent>
    <mc:AlternateContent xmlns:mc="http://schemas.openxmlformats.org/markup-compatibility/2006">
      <mc:Choice Requires="x14">
        <oleObject progId="Equation.3" shapeId="2626" r:id="rId580">
          <objectPr defaultSize="0" autoPict="0" r:id="rId8">
            <anchor moveWithCells="1" sizeWithCells="1">
              <from>
                <xdr:col>1</xdr:col>
                <xdr:colOff>0</xdr:colOff>
                <xdr:row>76</xdr:row>
                <xdr:rowOff>85725</xdr:rowOff>
              </from>
              <to>
                <xdr:col>1</xdr:col>
                <xdr:colOff>123825</xdr:colOff>
                <xdr:row>76</xdr:row>
                <xdr:rowOff>85725</xdr:rowOff>
              </to>
            </anchor>
          </objectPr>
        </oleObject>
      </mc:Choice>
      <mc:Fallback>
        <oleObject progId="Equation.3" shapeId="2626" r:id="rId580"/>
      </mc:Fallback>
    </mc:AlternateContent>
    <mc:AlternateContent xmlns:mc="http://schemas.openxmlformats.org/markup-compatibility/2006">
      <mc:Choice Requires="x14">
        <oleObject progId="Equation.3" shapeId="2627" r:id="rId581">
          <objectPr defaultSize="0" autoPict="0" r:id="rId8">
            <anchor moveWithCells="1" sizeWithCells="1">
              <from>
                <xdr:col>1</xdr:col>
                <xdr:colOff>0</xdr:colOff>
                <xdr:row>109</xdr:row>
                <xdr:rowOff>0</xdr:rowOff>
              </from>
              <to>
                <xdr:col>1</xdr:col>
                <xdr:colOff>123825</xdr:colOff>
                <xdr:row>109</xdr:row>
                <xdr:rowOff>0</xdr:rowOff>
              </to>
            </anchor>
          </objectPr>
        </oleObject>
      </mc:Choice>
      <mc:Fallback>
        <oleObject progId="Equation.3" shapeId="2627" r:id="rId581"/>
      </mc:Fallback>
    </mc:AlternateContent>
    <mc:AlternateContent xmlns:mc="http://schemas.openxmlformats.org/markup-compatibility/2006">
      <mc:Choice Requires="x14">
        <oleObject progId="Equation.3" shapeId="2628" r:id="rId582">
          <objectPr defaultSize="0" autoPict="0" r:id="rId8">
            <anchor moveWithCells="1" sizeWithCells="1">
              <from>
                <xdr:col>1</xdr:col>
                <xdr:colOff>0</xdr:colOff>
                <xdr:row>109</xdr:row>
                <xdr:rowOff>0</xdr:rowOff>
              </from>
              <to>
                <xdr:col>1</xdr:col>
                <xdr:colOff>123825</xdr:colOff>
                <xdr:row>109</xdr:row>
                <xdr:rowOff>0</xdr:rowOff>
              </to>
            </anchor>
          </objectPr>
        </oleObject>
      </mc:Choice>
      <mc:Fallback>
        <oleObject progId="Equation.3" shapeId="2628" r:id="rId582"/>
      </mc:Fallback>
    </mc:AlternateContent>
    <mc:AlternateContent xmlns:mc="http://schemas.openxmlformats.org/markup-compatibility/2006">
      <mc:Choice Requires="x14">
        <oleObject progId="Equation.3" shapeId="2629" r:id="rId583">
          <objectPr defaultSize="0" autoPict="0" r:id="rId8">
            <anchor moveWithCells="1" sizeWithCells="1">
              <from>
                <xdr:col>1</xdr:col>
                <xdr:colOff>0</xdr:colOff>
                <xdr:row>109</xdr:row>
                <xdr:rowOff>0</xdr:rowOff>
              </from>
              <to>
                <xdr:col>1</xdr:col>
                <xdr:colOff>123825</xdr:colOff>
                <xdr:row>109</xdr:row>
                <xdr:rowOff>0</xdr:rowOff>
              </to>
            </anchor>
          </objectPr>
        </oleObject>
      </mc:Choice>
      <mc:Fallback>
        <oleObject progId="Equation.3" shapeId="2629" r:id="rId583"/>
      </mc:Fallback>
    </mc:AlternateContent>
    <mc:AlternateContent xmlns:mc="http://schemas.openxmlformats.org/markup-compatibility/2006">
      <mc:Choice Requires="x14">
        <oleObject progId="Equation.3" shapeId="2630" r:id="rId584">
          <objectPr defaultSize="0" autoPict="0" r:id="rId8">
            <anchor moveWithCells="1" sizeWithCells="1">
              <from>
                <xdr:col>1</xdr:col>
                <xdr:colOff>0</xdr:colOff>
                <xdr:row>109</xdr:row>
                <xdr:rowOff>0</xdr:rowOff>
              </from>
              <to>
                <xdr:col>1</xdr:col>
                <xdr:colOff>123825</xdr:colOff>
                <xdr:row>109</xdr:row>
                <xdr:rowOff>0</xdr:rowOff>
              </to>
            </anchor>
          </objectPr>
        </oleObject>
      </mc:Choice>
      <mc:Fallback>
        <oleObject progId="Equation.3" shapeId="2630" r:id="rId584"/>
      </mc:Fallback>
    </mc:AlternateContent>
    <mc:AlternateContent xmlns:mc="http://schemas.openxmlformats.org/markup-compatibility/2006">
      <mc:Choice Requires="x14">
        <oleObject progId="Equation.3" shapeId="2631" r:id="rId585">
          <objectPr defaultSize="0" autoPict="0" r:id="rId8">
            <anchor moveWithCells="1" sizeWithCells="1">
              <from>
                <xdr:col>1</xdr:col>
                <xdr:colOff>0</xdr:colOff>
                <xdr:row>109</xdr:row>
                <xdr:rowOff>0</xdr:rowOff>
              </from>
              <to>
                <xdr:col>1</xdr:col>
                <xdr:colOff>123825</xdr:colOff>
                <xdr:row>109</xdr:row>
                <xdr:rowOff>0</xdr:rowOff>
              </to>
            </anchor>
          </objectPr>
        </oleObject>
      </mc:Choice>
      <mc:Fallback>
        <oleObject progId="Equation.3" shapeId="2631" r:id="rId585"/>
      </mc:Fallback>
    </mc:AlternateContent>
    <mc:AlternateContent xmlns:mc="http://schemas.openxmlformats.org/markup-compatibility/2006">
      <mc:Choice Requires="x14">
        <oleObject progId="Equation.3" shapeId="2632" r:id="rId586">
          <objectPr defaultSize="0" autoPict="0" r:id="rId8">
            <anchor moveWithCells="1" sizeWithCells="1">
              <from>
                <xdr:col>1</xdr:col>
                <xdr:colOff>0</xdr:colOff>
                <xdr:row>109</xdr:row>
                <xdr:rowOff>0</xdr:rowOff>
              </from>
              <to>
                <xdr:col>1</xdr:col>
                <xdr:colOff>123825</xdr:colOff>
                <xdr:row>109</xdr:row>
                <xdr:rowOff>0</xdr:rowOff>
              </to>
            </anchor>
          </objectPr>
        </oleObject>
      </mc:Choice>
      <mc:Fallback>
        <oleObject progId="Equation.3" shapeId="2632" r:id="rId586"/>
      </mc:Fallback>
    </mc:AlternateContent>
    <mc:AlternateContent xmlns:mc="http://schemas.openxmlformats.org/markup-compatibility/2006">
      <mc:Choice Requires="x14">
        <oleObject progId="Equation.3" shapeId="2633" r:id="rId587">
          <objectPr defaultSize="0" autoPict="0" r:id="rId8">
            <anchor moveWithCells="1" sizeWithCells="1">
              <from>
                <xdr:col>1</xdr:col>
                <xdr:colOff>0</xdr:colOff>
                <xdr:row>132</xdr:row>
                <xdr:rowOff>0</xdr:rowOff>
              </from>
              <to>
                <xdr:col>1</xdr:col>
                <xdr:colOff>123825</xdr:colOff>
                <xdr:row>132</xdr:row>
                <xdr:rowOff>0</xdr:rowOff>
              </to>
            </anchor>
          </objectPr>
        </oleObject>
      </mc:Choice>
      <mc:Fallback>
        <oleObject progId="Equation.3" shapeId="2633" r:id="rId587"/>
      </mc:Fallback>
    </mc:AlternateContent>
    <mc:AlternateContent xmlns:mc="http://schemas.openxmlformats.org/markup-compatibility/2006">
      <mc:Choice Requires="x14">
        <oleObject progId="Equation.3" shapeId="2634" r:id="rId588">
          <objectPr defaultSize="0" autoPict="0" r:id="rId8">
            <anchor moveWithCells="1" sizeWithCells="1">
              <from>
                <xdr:col>1</xdr:col>
                <xdr:colOff>0</xdr:colOff>
                <xdr:row>132</xdr:row>
                <xdr:rowOff>0</xdr:rowOff>
              </from>
              <to>
                <xdr:col>1</xdr:col>
                <xdr:colOff>123825</xdr:colOff>
                <xdr:row>132</xdr:row>
                <xdr:rowOff>0</xdr:rowOff>
              </to>
            </anchor>
          </objectPr>
        </oleObject>
      </mc:Choice>
      <mc:Fallback>
        <oleObject progId="Equation.3" shapeId="2634" r:id="rId588"/>
      </mc:Fallback>
    </mc:AlternateContent>
    <mc:AlternateContent xmlns:mc="http://schemas.openxmlformats.org/markup-compatibility/2006">
      <mc:Choice Requires="x14">
        <oleObject progId="Equation.3" shapeId="2635" r:id="rId589">
          <objectPr defaultSize="0" autoPict="0" r:id="rId8">
            <anchor moveWithCells="1" sizeWithCells="1">
              <from>
                <xdr:col>1</xdr:col>
                <xdr:colOff>0</xdr:colOff>
                <xdr:row>132</xdr:row>
                <xdr:rowOff>0</xdr:rowOff>
              </from>
              <to>
                <xdr:col>1</xdr:col>
                <xdr:colOff>123825</xdr:colOff>
                <xdr:row>132</xdr:row>
                <xdr:rowOff>0</xdr:rowOff>
              </to>
            </anchor>
          </objectPr>
        </oleObject>
      </mc:Choice>
      <mc:Fallback>
        <oleObject progId="Equation.3" shapeId="2635" r:id="rId589"/>
      </mc:Fallback>
    </mc:AlternateContent>
    <mc:AlternateContent xmlns:mc="http://schemas.openxmlformats.org/markup-compatibility/2006">
      <mc:Choice Requires="x14">
        <oleObject progId="Equation.3" shapeId="2636" r:id="rId590">
          <objectPr defaultSize="0" autoPict="0" r:id="rId5">
            <anchor moveWithCells="1" sizeWithCells="1">
              <from>
                <xdr:col>1</xdr:col>
                <xdr:colOff>0</xdr:colOff>
                <xdr:row>132</xdr:row>
                <xdr:rowOff>0</xdr:rowOff>
              </from>
              <to>
                <xdr:col>1</xdr:col>
                <xdr:colOff>123825</xdr:colOff>
                <xdr:row>132</xdr:row>
                <xdr:rowOff>0</xdr:rowOff>
              </to>
            </anchor>
          </objectPr>
        </oleObject>
      </mc:Choice>
      <mc:Fallback>
        <oleObject progId="Equation.3" shapeId="2636" r:id="rId590"/>
      </mc:Fallback>
    </mc:AlternateContent>
    <mc:AlternateContent xmlns:mc="http://schemas.openxmlformats.org/markup-compatibility/2006">
      <mc:Choice Requires="x14">
        <oleObject progId="Equation.3" shapeId="2637" r:id="rId591">
          <objectPr defaultSize="0" autoPict="0" r:id="rId5">
            <anchor moveWithCells="1" sizeWithCells="1">
              <from>
                <xdr:col>1</xdr:col>
                <xdr:colOff>0</xdr:colOff>
                <xdr:row>132</xdr:row>
                <xdr:rowOff>0</xdr:rowOff>
              </from>
              <to>
                <xdr:col>1</xdr:col>
                <xdr:colOff>123825</xdr:colOff>
                <xdr:row>132</xdr:row>
                <xdr:rowOff>0</xdr:rowOff>
              </to>
            </anchor>
          </objectPr>
        </oleObject>
      </mc:Choice>
      <mc:Fallback>
        <oleObject progId="Equation.3" shapeId="2637" r:id="rId591"/>
      </mc:Fallback>
    </mc:AlternateContent>
    <mc:AlternateContent xmlns:mc="http://schemas.openxmlformats.org/markup-compatibility/2006">
      <mc:Choice Requires="x14">
        <oleObject progId="Equation.3" shapeId="2638" r:id="rId592">
          <objectPr defaultSize="0" autoPict="0" r:id="rId8">
            <anchor moveWithCells="1" sizeWithCells="1">
              <from>
                <xdr:col>1</xdr:col>
                <xdr:colOff>0</xdr:colOff>
                <xdr:row>132</xdr:row>
                <xdr:rowOff>0</xdr:rowOff>
              </from>
              <to>
                <xdr:col>1</xdr:col>
                <xdr:colOff>123825</xdr:colOff>
                <xdr:row>132</xdr:row>
                <xdr:rowOff>0</xdr:rowOff>
              </to>
            </anchor>
          </objectPr>
        </oleObject>
      </mc:Choice>
      <mc:Fallback>
        <oleObject progId="Equation.3" shapeId="2638" r:id="rId592"/>
      </mc:Fallback>
    </mc:AlternateContent>
    <mc:AlternateContent xmlns:mc="http://schemas.openxmlformats.org/markup-compatibility/2006">
      <mc:Choice Requires="x14">
        <oleObject progId="Equation.3" shapeId="2639" r:id="rId593">
          <objectPr defaultSize="0" autoPict="0" r:id="rId8">
            <anchor moveWithCells="1" sizeWithCells="1">
              <from>
                <xdr:col>1</xdr:col>
                <xdr:colOff>0</xdr:colOff>
                <xdr:row>132</xdr:row>
                <xdr:rowOff>0</xdr:rowOff>
              </from>
              <to>
                <xdr:col>1</xdr:col>
                <xdr:colOff>123825</xdr:colOff>
                <xdr:row>132</xdr:row>
                <xdr:rowOff>0</xdr:rowOff>
              </to>
            </anchor>
          </objectPr>
        </oleObject>
      </mc:Choice>
      <mc:Fallback>
        <oleObject progId="Equation.3" shapeId="2639" r:id="rId593"/>
      </mc:Fallback>
    </mc:AlternateContent>
    <mc:AlternateContent xmlns:mc="http://schemas.openxmlformats.org/markup-compatibility/2006">
      <mc:Choice Requires="x14">
        <oleObject progId="Equation.3" shapeId="2640" r:id="rId594">
          <objectPr defaultSize="0" autoPict="0" r:id="rId8">
            <anchor moveWithCells="1" sizeWithCells="1">
              <from>
                <xdr:col>1</xdr:col>
                <xdr:colOff>0</xdr:colOff>
                <xdr:row>132</xdr:row>
                <xdr:rowOff>0</xdr:rowOff>
              </from>
              <to>
                <xdr:col>1</xdr:col>
                <xdr:colOff>123825</xdr:colOff>
                <xdr:row>132</xdr:row>
                <xdr:rowOff>0</xdr:rowOff>
              </to>
            </anchor>
          </objectPr>
        </oleObject>
      </mc:Choice>
      <mc:Fallback>
        <oleObject progId="Equation.3" shapeId="2640" r:id="rId594"/>
      </mc:Fallback>
    </mc:AlternateContent>
    <mc:AlternateContent xmlns:mc="http://schemas.openxmlformats.org/markup-compatibility/2006">
      <mc:Choice Requires="x14">
        <oleObject progId="Equation.3" shapeId="2641" r:id="rId595">
          <objectPr defaultSize="0" autoPict="0" r:id="rId8">
            <anchor moveWithCells="1" sizeWithCells="1">
              <from>
                <xdr:col>1</xdr:col>
                <xdr:colOff>0</xdr:colOff>
                <xdr:row>132</xdr:row>
                <xdr:rowOff>0</xdr:rowOff>
              </from>
              <to>
                <xdr:col>1</xdr:col>
                <xdr:colOff>123825</xdr:colOff>
                <xdr:row>132</xdr:row>
                <xdr:rowOff>0</xdr:rowOff>
              </to>
            </anchor>
          </objectPr>
        </oleObject>
      </mc:Choice>
      <mc:Fallback>
        <oleObject progId="Equation.3" shapeId="2641" r:id="rId595"/>
      </mc:Fallback>
    </mc:AlternateContent>
    <mc:AlternateContent xmlns:mc="http://schemas.openxmlformats.org/markup-compatibility/2006">
      <mc:Choice Requires="x14">
        <oleObject progId="Equation.3" shapeId="2642" r:id="rId596">
          <objectPr defaultSize="0" autoPict="0" r:id="rId8">
            <anchor moveWithCells="1" sizeWithCells="1">
              <from>
                <xdr:col>1</xdr:col>
                <xdr:colOff>0</xdr:colOff>
                <xdr:row>132</xdr:row>
                <xdr:rowOff>0</xdr:rowOff>
              </from>
              <to>
                <xdr:col>1</xdr:col>
                <xdr:colOff>123825</xdr:colOff>
                <xdr:row>132</xdr:row>
                <xdr:rowOff>0</xdr:rowOff>
              </to>
            </anchor>
          </objectPr>
        </oleObject>
      </mc:Choice>
      <mc:Fallback>
        <oleObject progId="Equation.3" shapeId="2642" r:id="rId596"/>
      </mc:Fallback>
    </mc:AlternateContent>
    <mc:AlternateContent xmlns:mc="http://schemas.openxmlformats.org/markup-compatibility/2006">
      <mc:Choice Requires="x14">
        <oleObject progId="Equation.3" shapeId="2643" r:id="rId597">
          <objectPr defaultSize="0" autoPict="0" r:id="rId8">
            <anchor moveWithCells="1" sizeWithCells="1">
              <from>
                <xdr:col>1</xdr:col>
                <xdr:colOff>0</xdr:colOff>
                <xdr:row>132</xdr:row>
                <xdr:rowOff>0</xdr:rowOff>
              </from>
              <to>
                <xdr:col>1</xdr:col>
                <xdr:colOff>123825</xdr:colOff>
                <xdr:row>132</xdr:row>
                <xdr:rowOff>0</xdr:rowOff>
              </to>
            </anchor>
          </objectPr>
        </oleObject>
      </mc:Choice>
      <mc:Fallback>
        <oleObject progId="Equation.3" shapeId="2643" r:id="rId597"/>
      </mc:Fallback>
    </mc:AlternateContent>
    <mc:AlternateContent xmlns:mc="http://schemas.openxmlformats.org/markup-compatibility/2006">
      <mc:Choice Requires="x14">
        <oleObject progId="Equation.3" shapeId="2644" r:id="rId598">
          <objectPr defaultSize="0" autoPict="0" r:id="rId8">
            <anchor moveWithCells="1" sizeWithCells="1">
              <from>
                <xdr:col>1</xdr:col>
                <xdr:colOff>0</xdr:colOff>
                <xdr:row>132</xdr:row>
                <xdr:rowOff>0</xdr:rowOff>
              </from>
              <to>
                <xdr:col>1</xdr:col>
                <xdr:colOff>123825</xdr:colOff>
                <xdr:row>132</xdr:row>
                <xdr:rowOff>0</xdr:rowOff>
              </to>
            </anchor>
          </objectPr>
        </oleObject>
      </mc:Choice>
      <mc:Fallback>
        <oleObject progId="Equation.3" shapeId="2644" r:id="rId598"/>
      </mc:Fallback>
    </mc:AlternateContent>
    <mc:AlternateContent xmlns:mc="http://schemas.openxmlformats.org/markup-compatibility/2006">
      <mc:Choice Requires="x14">
        <oleObject progId="Equation.3" shapeId="2645" r:id="rId599">
          <objectPr defaultSize="0" autoPict="0" r:id="rId8">
            <anchor moveWithCells="1" sizeWithCells="1">
              <from>
                <xdr:col>1</xdr:col>
                <xdr:colOff>0</xdr:colOff>
                <xdr:row>132</xdr:row>
                <xdr:rowOff>0</xdr:rowOff>
              </from>
              <to>
                <xdr:col>1</xdr:col>
                <xdr:colOff>123825</xdr:colOff>
                <xdr:row>132</xdr:row>
                <xdr:rowOff>0</xdr:rowOff>
              </to>
            </anchor>
          </objectPr>
        </oleObject>
      </mc:Choice>
      <mc:Fallback>
        <oleObject progId="Equation.3" shapeId="2645" r:id="rId599"/>
      </mc:Fallback>
    </mc:AlternateContent>
    <mc:AlternateContent xmlns:mc="http://schemas.openxmlformats.org/markup-compatibility/2006">
      <mc:Choice Requires="x14">
        <oleObject progId="Equation.3" shapeId="2646" r:id="rId600">
          <objectPr defaultSize="0" autoPict="0" r:id="rId8">
            <anchor moveWithCells="1" sizeWithCells="1">
              <from>
                <xdr:col>1</xdr:col>
                <xdr:colOff>0</xdr:colOff>
                <xdr:row>132</xdr:row>
                <xdr:rowOff>0</xdr:rowOff>
              </from>
              <to>
                <xdr:col>1</xdr:col>
                <xdr:colOff>123825</xdr:colOff>
                <xdr:row>132</xdr:row>
                <xdr:rowOff>0</xdr:rowOff>
              </to>
            </anchor>
          </objectPr>
        </oleObject>
      </mc:Choice>
      <mc:Fallback>
        <oleObject progId="Equation.3" shapeId="2646" r:id="rId600"/>
      </mc:Fallback>
    </mc:AlternateContent>
    <mc:AlternateContent xmlns:mc="http://schemas.openxmlformats.org/markup-compatibility/2006">
      <mc:Choice Requires="x14">
        <oleObject progId="Equation.3" shapeId="2647" r:id="rId601">
          <objectPr defaultSize="0" autoPict="0" r:id="rId5">
            <anchor moveWithCells="1" sizeWithCells="1">
              <from>
                <xdr:col>1</xdr:col>
                <xdr:colOff>0</xdr:colOff>
                <xdr:row>132</xdr:row>
                <xdr:rowOff>0</xdr:rowOff>
              </from>
              <to>
                <xdr:col>1</xdr:col>
                <xdr:colOff>123825</xdr:colOff>
                <xdr:row>132</xdr:row>
                <xdr:rowOff>0</xdr:rowOff>
              </to>
            </anchor>
          </objectPr>
        </oleObject>
      </mc:Choice>
      <mc:Fallback>
        <oleObject progId="Equation.3" shapeId="2647" r:id="rId601"/>
      </mc:Fallback>
    </mc:AlternateContent>
    <mc:AlternateContent xmlns:mc="http://schemas.openxmlformats.org/markup-compatibility/2006">
      <mc:Choice Requires="x14">
        <oleObject progId="Equation.3" shapeId="2648" r:id="rId602">
          <objectPr defaultSize="0" autoPict="0" r:id="rId8">
            <anchor moveWithCells="1" sizeWithCells="1">
              <from>
                <xdr:col>1</xdr:col>
                <xdr:colOff>0</xdr:colOff>
                <xdr:row>132</xdr:row>
                <xdr:rowOff>0</xdr:rowOff>
              </from>
              <to>
                <xdr:col>1</xdr:col>
                <xdr:colOff>123825</xdr:colOff>
                <xdr:row>132</xdr:row>
                <xdr:rowOff>0</xdr:rowOff>
              </to>
            </anchor>
          </objectPr>
        </oleObject>
      </mc:Choice>
      <mc:Fallback>
        <oleObject progId="Equation.3" shapeId="2648" r:id="rId602"/>
      </mc:Fallback>
    </mc:AlternateContent>
    <mc:AlternateContent xmlns:mc="http://schemas.openxmlformats.org/markup-compatibility/2006">
      <mc:Choice Requires="x14">
        <oleObject progId="Equation.3" shapeId="2649" r:id="rId603">
          <objectPr defaultSize="0" autoPict="0" r:id="rId8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123825</xdr:colOff>
                <xdr:row>160</xdr:row>
                <xdr:rowOff>0</xdr:rowOff>
              </to>
            </anchor>
          </objectPr>
        </oleObject>
      </mc:Choice>
      <mc:Fallback>
        <oleObject progId="Equation.3" shapeId="2649" r:id="rId603"/>
      </mc:Fallback>
    </mc:AlternateContent>
    <mc:AlternateContent xmlns:mc="http://schemas.openxmlformats.org/markup-compatibility/2006">
      <mc:Choice Requires="x14">
        <oleObject progId="Equation.3" shapeId="2650" r:id="rId604">
          <objectPr defaultSize="0" autoPict="0" r:id="rId8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123825</xdr:colOff>
                <xdr:row>160</xdr:row>
                <xdr:rowOff>0</xdr:rowOff>
              </to>
            </anchor>
          </objectPr>
        </oleObject>
      </mc:Choice>
      <mc:Fallback>
        <oleObject progId="Equation.3" shapeId="2650" r:id="rId604"/>
      </mc:Fallback>
    </mc:AlternateContent>
    <mc:AlternateContent xmlns:mc="http://schemas.openxmlformats.org/markup-compatibility/2006">
      <mc:Choice Requires="x14">
        <oleObject progId="Equation.3" shapeId="2651" r:id="rId605">
          <objectPr defaultSize="0" autoPict="0" r:id="rId8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123825</xdr:colOff>
                <xdr:row>160</xdr:row>
                <xdr:rowOff>0</xdr:rowOff>
              </to>
            </anchor>
          </objectPr>
        </oleObject>
      </mc:Choice>
      <mc:Fallback>
        <oleObject progId="Equation.3" shapeId="2651" r:id="rId605"/>
      </mc:Fallback>
    </mc:AlternateContent>
    <mc:AlternateContent xmlns:mc="http://schemas.openxmlformats.org/markup-compatibility/2006">
      <mc:Choice Requires="x14">
        <oleObject progId="Equation.3" shapeId="2652" r:id="rId606">
          <objectPr defaultSize="0" autoPict="0" r:id="rId5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123825</xdr:colOff>
                <xdr:row>160</xdr:row>
                <xdr:rowOff>0</xdr:rowOff>
              </to>
            </anchor>
          </objectPr>
        </oleObject>
      </mc:Choice>
      <mc:Fallback>
        <oleObject progId="Equation.3" shapeId="2652" r:id="rId606"/>
      </mc:Fallback>
    </mc:AlternateContent>
    <mc:AlternateContent xmlns:mc="http://schemas.openxmlformats.org/markup-compatibility/2006">
      <mc:Choice Requires="x14">
        <oleObject progId="Equation.3" shapeId="2653" r:id="rId607">
          <objectPr defaultSize="0" autoPict="0" r:id="rId5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123825</xdr:colOff>
                <xdr:row>160</xdr:row>
                <xdr:rowOff>0</xdr:rowOff>
              </to>
            </anchor>
          </objectPr>
        </oleObject>
      </mc:Choice>
      <mc:Fallback>
        <oleObject progId="Equation.3" shapeId="2653" r:id="rId607"/>
      </mc:Fallback>
    </mc:AlternateContent>
    <mc:AlternateContent xmlns:mc="http://schemas.openxmlformats.org/markup-compatibility/2006">
      <mc:Choice Requires="x14">
        <oleObject progId="Equation.3" shapeId="2654" r:id="rId608">
          <objectPr defaultSize="0" autoPict="0" r:id="rId8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123825</xdr:colOff>
                <xdr:row>160</xdr:row>
                <xdr:rowOff>0</xdr:rowOff>
              </to>
            </anchor>
          </objectPr>
        </oleObject>
      </mc:Choice>
      <mc:Fallback>
        <oleObject progId="Equation.3" shapeId="2654" r:id="rId608"/>
      </mc:Fallback>
    </mc:AlternateContent>
    <mc:AlternateContent xmlns:mc="http://schemas.openxmlformats.org/markup-compatibility/2006">
      <mc:Choice Requires="x14">
        <oleObject progId="Equation.3" shapeId="2655" r:id="rId609">
          <objectPr defaultSize="0" autoPict="0" r:id="rId8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123825</xdr:colOff>
                <xdr:row>160</xdr:row>
                <xdr:rowOff>0</xdr:rowOff>
              </to>
            </anchor>
          </objectPr>
        </oleObject>
      </mc:Choice>
      <mc:Fallback>
        <oleObject progId="Equation.3" shapeId="2655" r:id="rId609"/>
      </mc:Fallback>
    </mc:AlternateContent>
    <mc:AlternateContent xmlns:mc="http://schemas.openxmlformats.org/markup-compatibility/2006">
      <mc:Choice Requires="x14">
        <oleObject progId="Equation.3" shapeId="2656" r:id="rId610">
          <objectPr defaultSize="0" autoPict="0" r:id="rId8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123825</xdr:colOff>
                <xdr:row>160</xdr:row>
                <xdr:rowOff>0</xdr:rowOff>
              </to>
            </anchor>
          </objectPr>
        </oleObject>
      </mc:Choice>
      <mc:Fallback>
        <oleObject progId="Equation.3" shapeId="2656" r:id="rId610"/>
      </mc:Fallback>
    </mc:AlternateContent>
    <mc:AlternateContent xmlns:mc="http://schemas.openxmlformats.org/markup-compatibility/2006">
      <mc:Choice Requires="x14">
        <oleObject progId="Equation.3" shapeId="2657" r:id="rId611">
          <objectPr defaultSize="0" autoPict="0" r:id="rId8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123825</xdr:colOff>
                <xdr:row>160</xdr:row>
                <xdr:rowOff>0</xdr:rowOff>
              </to>
            </anchor>
          </objectPr>
        </oleObject>
      </mc:Choice>
      <mc:Fallback>
        <oleObject progId="Equation.3" shapeId="2657" r:id="rId611"/>
      </mc:Fallback>
    </mc:AlternateContent>
    <mc:AlternateContent xmlns:mc="http://schemas.openxmlformats.org/markup-compatibility/2006">
      <mc:Choice Requires="x14">
        <oleObject progId="Equation.3" shapeId="2658" r:id="rId612">
          <objectPr defaultSize="0" autoPict="0" r:id="rId8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123825</xdr:colOff>
                <xdr:row>160</xdr:row>
                <xdr:rowOff>0</xdr:rowOff>
              </to>
            </anchor>
          </objectPr>
        </oleObject>
      </mc:Choice>
      <mc:Fallback>
        <oleObject progId="Equation.3" shapeId="2658" r:id="rId612"/>
      </mc:Fallback>
    </mc:AlternateContent>
    <mc:AlternateContent xmlns:mc="http://schemas.openxmlformats.org/markup-compatibility/2006">
      <mc:Choice Requires="x14">
        <oleObject progId="Equation.3" shapeId="2659" r:id="rId613">
          <objectPr defaultSize="0" autoPict="0" r:id="rId8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123825</xdr:colOff>
                <xdr:row>160</xdr:row>
                <xdr:rowOff>0</xdr:rowOff>
              </to>
            </anchor>
          </objectPr>
        </oleObject>
      </mc:Choice>
      <mc:Fallback>
        <oleObject progId="Equation.3" shapeId="2659" r:id="rId613"/>
      </mc:Fallback>
    </mc:AlternateContent>
    <mc:AlternateContent xmlns:mc="http://schemas.openxmlformats.org/markup-compatibility/2006">
      <mc:Choice Requires="x14">
        <oleObject progId="Equation.3" shapeId="2660" r:id="rId614">
          <objectPr defaultSize="0" autoPict="0" r:id="rId8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123825</xdr:colOff>
                <xdr:row>160</xdr:row>
                <xdr:rowOff>0</xdr:rowOff>
              </to>
            </anchor>
          </objectPr>
        </oleObject>
      </mc:Choice>
      <mc:Fallback>
        <oleObject progId="Equation.3" shapeId="2660" r:id="rId614"/>
      </mc:Fallback>
    </mc:AlternateContent>
    <mc:AlternateContent xmlns:mc="http://schemas.openxmlformats.org/markup-compatibility/2006">
      <mc:Choice Requires="x14">
        <oleObject progId="Equation.3" shapeId="2661" r:id="rId615">
          <objectPr defaultSize="0" autoPict="0" r:id="rId8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123825</xdr:colOff>
                <xdr:row>160</xdr:row>
                <xdr:rowOff>0</xdr:rowOff>
              </to>
            </anchor>
          </objectPr>
        </oleObject>
      </mc:Choice>
      <mc:Fallback>
        <oleObject progId="Equation.3" shapeId="2661" r:id="rId615"/>
      </mc:Fallback>
    </mc:AlternateContent>
    <mc:AlternateContent xmlns:mc="http://schemas.openxmlformats.org/markup-compatibility/2006">
      <mc:Choice Requires="x14">
        <oleObject progId="Equation.3" shapeId="2662" r:id="rId616">
          <objectPr defaultSize="0" autoPict="0" r:id="rId8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123825</xdr:colOff>
                <xdr:row>160</xdr:row>
                <xdr:rowOff>0</xdr:rowOff>
              </to>
            </anchor>
          </objectPr>
        </oleObject>
      </mc:Choice>
      <mc:Fallback>
        <oleObject progId="Equation.3" shapeId="2662" r:id="rId616"/>
      </mc:Fallback>
    </mc:AlternateContent>
    <mc:AlternateContent xmlns:mc="http://schemas.openxmlformats.org/markup-compatibility/2006">
      <mc:Choice Requires="x14">
        <oleObject progId="Equation.3" shapeId="2663" r:id="rId617">
          <objectPr defaultSize="0" autoPict="0" r:id="rId5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123825</xdr:colOff>
                <xdr:row>160</xdr:row>
                <xdr:rowOff>0</xdr:rowOff>
              </to>
            </anchor>
          </objectPr>
        </oleObject>
      </mc:Choice>
      <mc:Fallback>
        <oleObject progId="Equation.3" shapeId="2663" r:id="rId617"/>
      </mc:Fallback>
    </mc:AlternateContent>
    <mc:AlternateContent xmlns:mc="http://schemas.openxmlformats.org/markup-compatibility/2006">
      <mc:Choice Requires="x14">
        <oleObject progId="Equation.3" shapeId="2664" r:id="rId618">
          <objectPr defaultSize="0" autoPict="0" r:id="rId8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123825</xdr:colOff>
                <xdr:row>160</xdr:row>
                <xdr:rowOff>0</xdr:rowOff>
              </to>
            </anchor>
          </objectPr>
        </oleObject>
      </mc:Choice>
      <mc:Fallback>
        <oleObject progId="Equation.3" shapeId="2664" r:id="rId618"/>
      </mc:Fallback>
    </mc:AlternateContent>
    <mc:AlternateContent xmlns:mc="http://schemas.openxmlformats.org/markup-compatibility/2006">
      <mc:Choice Requires="x14">
        <oleObject progId="Equation.3" shapeId="2665" r:id="rId619">
          <objectPr defaultSize="0" autoPict="0" r:id="rId8">
            <anchor moveWithCells="1" sizeWithCells="1">
              <from>
                <xdr:col>1</xdr:col>
                <xdr:colOff>0</xdr:colOff>
                <xdr:row>163</xdr:row>
                <xdr:rowOff>0</xdr:rowOff>
              </from>
              <to>
                <xdr:col>1</xdr:col>
                <xdr:colOff>123825</xdr:colOff>
                <xdr:row>163</xdr:row>
                <xdr:rowOff>0</xdr:rowOff>
              </to>
            </anchor>
          </objectPr>
        </oleObject>
      </mc:Choice>
      <mc:Fallback>
        <oleObject progId="Equation.3" shapeId="2665" r:id="rId619"/>
      </mc:Fallback>
    </mc:AlternateContent>
    <mc:AlternateContent xmlns:mc="http://schemas.openxmlformats.org/markup-compatibility/2006">
      <mc:Choice Requires="x14">
        <oleObject progId="Equation.3" shapeId="2666" r:id="rId620">
          <objectPr defaultSize="0" autoPict="0" r:id="rId8">
            <anchor moveWithCells="1" sizeWithCells="1">
              <from>
                <xdr:col>1</xdr:col>
                <xdr:colOff>0</xdr:colOff>
                <xdr:row>163</xdr:row>
                <xdr:rowOff>0</xdr:rowOff>
              </from>
              <to>
                <xdr:col>1</xdr:col>
                <xdr:colOff>123825</xdr:colOff>
                <xdr:row>163</xdr:row>
                <xdr:rowOff>0</xdr:rowOff>
              </to>
            </anchor>
          </objectPr>
        </oleObject>
      </mc:Choice>
      <mc:Fallback>
        <oleObject progId="Equation.3" shapeId="2666" r:id="rId620"/>
      </mc:Fallback>
    </mc:AlternateContent>
    <mc:AlternateContent xmlns:mc="http://schemas.openxmlformats.org/markup-compatibility/2006">
      <mc:Choice Requires="x14">
        <oleObject progId="Equation.3" shapeId="2667" r:id="rId621">
          <objectPr defaultSize="0" autoPict="0" r:id="rId8">
            <anchor moveWithCells="1" sizeWithCells="1">
              <from>
                <xdr:col>1</xdr:col>
                <xdr:colOff>0</xdr:colOff>
                <xdr:row>163</xdr:row>
                <xdr:rowOff>0</xdr:rowOff>
              </from>
              <to>
                <xdr:col>1</xdr:col>
                <xdr:colOff>123825</xdr:colOff>
                <xdr:row>163</xdr:row>
                <xdr:rowOff>0</xdr:rowOff>
              </to>
            </anchor>
          </objectPr>
        </oleObject>
      </mc:Choice>
      <mc:Fallback>
        <oleObject progId="Equation.3" shapeId="2667" r:id="rId621"/>
      </mc:Fallback>
    </mc:AlternateContent>
    <mc:AlternateContent xmlns:mc="http://schemas.openxmlformats.org/markup-compatibility/2006">
      <mc:Choice Requires="x14">
        <oleObject progId="Equation.3" shapeId="2668" r:id="rId622">
          <objectPr defaultSize="0" autoPict="0" r:id="rId5">
            <anchor moveWithCells="1" sizeWithCells="1">
              <from>
                <xdr:col>1</xdr:col>
                <xdr:colOff>0</xdr:colOff>
                <xdr:row>163</xdr:row>
                <xdr:rowOff>0</xdr:rowOff>
              </from>
              <to>
                <xdr:col>1</xdr:col>
                <xdr:colOff>123825</xdr:colOff>
                <xdr:row>163</xdr:row>
                <xdr:rowOff>0</xdr:rowOff>
              </to>
            </anchor>
          </objectPr>
        </oleObject>
      </mc:Choice>
      <mc:Fallback>
        <oleObject progId="Equation.3" shapeId="2668" r:id="rId622"/>
      </mc:Fallback>
    </mc:AlternateContent>
    <mc:AlternateContent xmlns:mc="http://schemas.openxmlformats.org/markup-compatibility/2006">
      <mc:Choice Requires="x14">
        <oleObject progId="Equation.3" shapeId="2669" r:id="rId623">
          <objectPr defaultSize="0" autoPict="0" r:id="rId5">
            <anchor moveWithCells="1" sizeWithCells="1">
              <from>
                <xdr:col>1</xdr:col>
                <xdr:colOff>0</xdr:colOff>
                <xdr:row>163</xdr:row>
                <xdr:rowOff>0</xdr:rowOff>
              </from>
              <to>
                <xdr:col>1</xdr:col>
                <xdr:colOff>123825</xdr:colOff>
                <xdr:row>163</xdr:row>
                <xdr:rowOff>0</xdr:rowOff>
              </to>
            </anchor>
          </objectPr>
        </oleObject>
      </mc:Choice>
      <mc:Fallback>
        <oleObject progId="Equation.3" shapeId="2669" r:id="rId623"/>
      </mc:Fallback>
    </mc:AlternateContent>
    <mc:AlternateContent xmlns:mc="http://schemas.openxmlformats.org/markup-compatibility/2006">
      <mc:Choice Requires="x14">
        <oleObject progId="Equation.3" shapeId="2670" r:id="rId624">
          <objectPr defaultSize="0" autoPict="0" r:id="rId8">
            <anchor moveWithCells="1" sizeWithCells="1">
              <from>
                <xdr:col>1</xdr:col>
                <xdr:colOff>0</xdr:colOff>
                <xdr:row>163</xdr:row>
                <xdr:rowOff>0</xdr:rowOff>
              </from>
              <to>
                <xdr:col>1</xdr:col>
                <xdr:colOff>123825</xdr:colOff>
                <xdr:row>163</xdr:row>
                <xdr:rowOff>0</xdr:rowOff>
              </to>
            </anchor>
          </objectPr>
        </oleObject>
      </mc:Choice>
      <mc:Fallback>
        <oleObject progId="Equation.3" shapeId="2670" r:id="rId624"/>
      </mc:Fallback>
    </mc:AlternateContent>
    <mc:AlternateContent xmlns:mc="http://schemas.openxmlformats.org/markup-compatibility/2006">
      <mc:Choice Requires="x14">
        <oleObject progId="Equation.3" shapeId="2671" r:id="rId625">
          <objectPr defaultSize="0" autoPict="0" r:id="rId8">
            <anchor moveWithCells="1" sizeWithCells="1">
              <from>
                <xdr:col>1</xdr:col>
                <xdr:colOff>0</xdr:colOff>
                <xdr:row>163</xdr:row>
                <xdr:rowOff>0</xdr:rowOff>
              </from>
              <to>
                <xdr:col>1</xdr:col>
                <xdr:colOff>123825</xdr:colOff>
                <xdr:row>163</xdr:row>
                <xdr:rowOff>0</xdr:rowOff>
              </to>
            </anchor>
          </objectPr>
        </oleObject>
      </mc:Choice>
      <mc:Fallback>
        <oleObject progId="Equation.3" shapeId="2671" r:id="rId625"/>
      </mc:Fallback>
    </mc:AlternateContent>
    <mc:AlternateContent xmlns:mc="http://schemas.openxmlformats.org/markup-compatibility/2006">
      <mc:Choice Requires="x14">
        <oleObject progId="Equation.3" shapeId="2672" r:id="rId626">
          <objectPr defaultSize="0" autoPict="0" r:id="rId8">
            <anchor moveWithCells="1" sizeWithCells="1">
              <from>
                <xdr:col>1</xdr:col>
                <xdr:colOff>0</xdr:colOff>
                <xdr:row>163</xdr:row>
                <xdr:rowOff>0</xdr:rowOff>
              </from>
              <to>
                <xdr:col>1</xdr:col>
                <xdr:colOff>123825</xdr:colOff>
                <xdr:row>163</xdr:row>
                <xdr:rowOff>0</xdr:rowOff>
              </to>
            </anchor>
          </objectPr>
        </oleObject>
      </mc:Choice>
      <mc:Fallback>
        <oleObject progId="Equation.3" shapeId="2672" r:id="rId626"/>
      </mc:Fallback>
    </mc:AlternateContent>
    <mc:AlternateContent xmlns:mc="http://schemas.openxmlformats.org/markup-compatibility/2006">
      <mc:Choice Requires="x14">
        <oleObject progId="Equation.3" shapeId="2673" r:id="rId627">
          <objectPr defaultSize="0" autoPict="0" r:id="rId8">
            <anchor moveWithCells="1" sizeWithCells="1">
              <from>
                <xdr:col>1</xdr:col>
                <xdr:colOff>0</xdr:colOff>
                <xdr:row>163</xdr:row>
                <xdr:rowOff>0</xdr:rowOff>
              </from>
              <to>
                <xdr:col>1</xdr:col>
                <xdr:colOff>123825</xdr:colOff>
                <xdr:row>163</xdr:row>
                <xdr:rowOff>0</xdr:rowOff>
              </to>
            </anchor>
          </objectPr>
        </oleObject>
      </mc:Choice>
      <mc:Fallback>
        <oleObject progId="Equation.3" shapeId="2673" r:id="rId627"/>
      </mc:Fallback>
    </mc:AlternateContent>
    <mc:AlternateContent xmlns:mc="http://schemas.openxmlformats.org/markup-compatibility/2006">
      <mc:Choice Requires="x14">
        <oleObject progId="Equation.3" shapeId="2674" r:id="rId628">
          <objectPr defaultSize="0" autoPict="0" r:id="rId8">
            <anchor moveWithCells="1" sizeWithCells="1">
              <from>
                <xdr:col>1</xdr:col>
                <xdr:colOff>0</xdr:colOff>
                <xdr:row>163</xdr:row>
                <xdr:rowOff>0</xdr:rowOff>
              </from>
              <to>
                <xdr:col>1</xdr:col>
                <xdr:colOff>123825</xdr:colOff>
                <xdr:row>163</xdr:row>
                <xdr:rowOff>0</xdr:rowOff>
              </to>
            </anchor>
          </objectPr>
        </oleObject>
      </mc:Choice>
      <mc:Fallback>
        <oleObject progId="Equation.3" shapeId="2674" r:id="rId628"/>
      </mc:Fallback>
    </mc:AlternateContent>
    <mc:AlternateContent xmlns:mc="http://schemas.openxmlformats.org/markup-compatibility/2006">
      <mc:Choice Requires="x14">
        <oleObject progId="Equation.3" shapeId="2675" r:id="rId629">
          <objectPr defaultSize="0" autoPict="0" r:id="rId8">
            <anchor moveWithCells="1" sizeWithCells="1">
              <from>
                <xdr:col>1</xdr:col>
                <xdr:colOff>0</xdr:colOff>
                <xdr:row>163</xdr:row>
                <xdr:rowOff>0</xdr:rowOff>
              </from>
              <to>
                <xdr:col>1</xdr:col>
                <xdr:colOff>123825</xdr:colOff>
                <xdr:row>163</xdr:row>
                <xdr:rowOff>0</xdr:rowOff>
              </to>
            </anchor>
          </objectPr>
        </oleObject>
      </mc:Choice>
      <mc:Fallback>
        <oleObject progId="Equation.3" shapeId="2675" r:id="rId629"/>
      </mc:Fallback>
    </mc:AlternateContent>
    <mc:AlternateContent xmlns:mc="http://schemas.openxmlformats.org/markup-compatibility/2006">
      <mc:Choice Requires="x14">
        <oleObject progId="Equation.3" shapeId="2676" r:id="rId630">
          <objectPr defaultSize="0" autoPict="0" r:id="rId8">
            <anchor moveWithCells="1" sizeWithCells="1">
              <from>
                <xdr:col>1</xdr:col>
                <xdr:colOff>0</xdr:colOff>
                <xdr:row>163</xdr:row>
                <xdr:rowOff>0</xdr:rowOff>
              </from>
              <to>
                <xdr:col>1</xdr:col>
                <xdr:colOff>123825</xdr:colOff>
                <xdr:row>163</xdr:row>
                <xdr:rowOff>0</xdr:rowOff>
              </to>
            </anchor>
          </objectPr>
        </oleObject>
      </mc:Choice>
      <mc:Fallback>
        <oleObject progId="Equation.3" shapeId="2676" r:id="rId630"/>
      </mc:Fallback>
    </mc:AlternateContent>
    <mc:AlternateContent xmlns:mc="http://schemas.openxmlformats.org/markup-compatibility/2006">
      <mc:Choice Requires="x14">
        <oleObject progId="Equation.3" shapeId="2677" r:id="rId631">
          <objectPr defaultSize="0" autoPict="0" r:id="rId8">
            <anchor moveWithCells="1" sizeWithCells="1">
              <from>
                <xdr:col>1</xdr:col>
                <xdr:colOff>0</xdr:colOff>
                <xdr:row>163</xdr:row>
                <xdr:rowOff>0</xdr:rowOff>
              </from>
              <to>
                <xdr:col>1</xdr:col>
                <xdr:colOff>123825</xdr:colOff>
                <xdr:row>163</xdr:row>
                <xdr:rowOff>0</xdr:rowOff>
              </to>
            </anchor>
          </objectPr>
        </oleObject>
      </mc:Choice>
      <mc:Fallback>
        <oleObject progId="Equation.3" shapeId="2677" r:id="rId631"/>
      </mc:Fallback>
    </mc:AlternateContent>
    <mc:AlternateContent xmlns:mc="http://schemas.openxmlformats.org/markup-compatibility/2006">
      <mc:Choice Requires="x14">
        <oleObject progId="Equation.3" shapeId="2678" r:id="rId632">
          <objectPr defaultSize="0" autoPict="0" r:id="rId8">
            <anchor moveWithCells="1" sizeWithCells="1">
              <from>
                <xdr:col>1</xdr:col>
                <xdr:colOff>0</xdr:colOff>
                <xdr:row>163</xdr:row>
                <xdr:rowOff>0</xdr:rowOff>
              </from>
              <to>
                <xdr:col>1</xdr:col>
                <xdr:colOff>123825</xdr:colOff>
                <xdr:row>163</xdr:row>
                <xdr:rowOff>0</xdr:rowOff>
              </to>
            </anchor>
          </objectPr>
        </oleObject>
      </mc:Choice>
      <mc:Fallback>
        <oleObject progId="Equation.3" shapeId="2678" r:id="rId632"/>
      </mc:Fallback>
    </mc:AlternateContent>
    <mc:AlternateContent xmlns:mc="http://schemas.openxmlformats.org/markup-compatibility/2006">
      <mc:Choice Requires="x14">
        <oleObject progId="Equation.3" shapeId="2679" r:id="rId633">
          <objectPr defaultSize="0" autoPict="0" r:id="rId5">
            <anchor moveWithCells="1" sizeWithCells="1">
              <from>
                <xdr:col>1</xdr:col>
                <xdr:colOff>0</xdr:colOff>
                <xdr:row>163</xdr:row>
                <xdr:rowOff>0</xdr:rowOff>
              </from>
              <to>
                <xdr:col>1</xdr:col>
                <xdr:colOff>123825</xdr:colOff>
                <xdr:row>163</xdr:row>
                <xdr:rowOff>0</xdr:rowOff>
              </to>
            </anchor>
          </objectPr>
        </oleObject>
      </mc:Choice>
      <mc:Fallback>
        <oleObject progId="Equation.3" shapeId="2679" r:id="rId633"/>
      </mc:Fallback>
    </mc:AlternateContent>
    <mc:AlternateContent xmlns:mc="http://schemas.openxmlformats.org/markup-compatibility/2006">
      <mc:Choice Requires="x14">
        <oleObject progId="Equation.3" shapeId="2680" r:id="rId634">
          <objectPr defaultSize="0" autoPict="0" r:id="rId8">
            <anchor moveWithCells="1" sizeWithCells="1">
              <from>
                <xdr:col>1</xdr:col>
                <xdr:colOff>0</xdr:colOff>
                <xdr:row>163</xdr:row>
                <xdr:rowOff>0</xdr:rowOff>
              </from>
              <to>
                <xdr:col>1</xdr:col>
                <xdr:colOff>123825</xdr:colOff>
                <xdr:row>163</xdr:row>
                <xdr:rowOff>0</xdr:rowOff>
              </to>
            </anchor>
          </objectPr>
        </oleObject>
      </mc:Choice>
      <mc:Fallback>
        <oleObject progId="Equation.3" shapeId="2680" r:id="rId634"/>
      </mc:Fallback>
    </mc:AlternateContent>
    <mc:AlternateContent xmlns:mc="http://schemas.openxmlformats.org/markup-compatibility/2006">
      <mc:Choice Requires="x14">
        <oleObject progId="Equation.3" shapeId="2681" r:id="rId635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681" r:id="rId635"/>
      </mc:Fallback>
    </mc:AlternateContent>
    <mc:AlternateContent xmlns:mc="http://schemas.openxmlformats.org/markup-compatibility/2006">
      <mc:Choice Requires="x14">
        <oleObject progId="Equation.3" shapeId="2682" r:id="rId636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682" r:id="rId636"/>
      </mc:Fallback>
    </mc:AlternateContent>
    <mc:AlternateContent xmlns:mc="http://schemas.openxmlformats.org/markup-compatibility/2006">
      <mc:Choice Requires="x14">
        <oleObject progId="Equation.3" shapeId="2683" r:id="rId637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683" r:id="rId637"/>
      </mc:Fallback>
    </mc:AlternateContent>
    <mc:AlternateContent xmlns:mc="http://schemas.openxmlformats.org/markup-compatibility/2006">
      <mc:Choice Requires="x14">
        <oleObject progId="Equation.3" shapeId="2684" r:id="rId638">
          <objectPr defaultSize="0" autoPict="0" r:id="rId5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684" r:id="rId638"/>
      </mc:Fallback>
    </mc:AlternateContent>
    <mc:AlternateContent xmlns:mc="http://schemas.openxmlformats.org/markup-compatibility/2006">
      <mc:Choice Requires="x14">
        <oleObject progId="Equation.3" shapeId="2685" r:id="rId639">
          <objectPr defaultSize="0" autoPict="0" r:id="rId5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685" r:id="rId639"/>
      </mc:Fallback>
    </mc:AlternateContent>
    <mc:AlternateContent xmlns:mc="http://schemas.openxmlformats.org/markup-compatibility/2006">
      <mc:Choice Requires="x14">
        <oleObject progId="Equation.3" shapeId="2686" r:id="rId640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686" r:id="rId640"/>
      </mc:Fallback>
    </mc:AlternateContent>
    <mc:AlternateContent xmlns:mc="http://schemas.openxmlformats.org/markup-compatibility/2006">
      <mc:Choice Requires="x14">
        <oleObject progId="Equation.3" shapeId="2687" r:id="rId641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687" r:id="rId641"/>
      </mc:Fallback>
    </mc:AlternateContent>
    <mc:AlternateContent xmlns:mc="http://schemas.openxmlformats.org/markup-compatibility/2006">
      <mc:Choice Requires="x14">
        <oleObject progId="Equation.3" shapeId="2688" r:id="rId642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688" r:id="rId642"/>
      </mc:Fallback>
    </mc:AlternateContent>
    <mc:AlternateContent xmlns:mc="http://schemas.openxmlformats.org/markup-compatibility/2006">
      <mc:Choice Requires="x14">
        <oleObject progId="Equation.3" shapeId="2689" r:id="rId643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689" r:id="rId643"/>
      </mc:Fallback>
    </mc:AlternateContent>
    <mc:AlternateContent xmlns:mc="http://schemas.openxmlformats.org/markup-compatibility/2006">
      <mc:Choice Requires="x14">
        <oleObject progId="Equation.3" shapeId="2690" r:id="rId644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690" r:id="rId644"/>
      </mc:Fallback>
    </mc:AlternateContent>
    <mc:AlternateContent xmlns:mc="http://schemas.openxmlformats.org/markup-compatibility/2006">
      <mc:Choice Requires="x14">
        <oleObject progId="Equation.3" shapeId="2691" r:id="rId645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691" r:id="rId645"/>
      </mc:Fallback>
    </mc:AlternateContent>
    <mc:AlternateContent xmlns:mc="http://schemas.openxmlformats.org/markup-compatibility/2006">
      <mc:Choice Requires="x14">
        <oleObject progId="Equation.3" shapeId="2692" r:id="rId646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692" r:id="rId646"/>
      </mc:Fallback>
    </mc:AlternateContent>
    <mc:AlternateContent xmlns:mc="http://schemas.openxmlformats.org/markup-compatibility/2006">
      <mc:Choice Requires="x14">
        <oleObject progId="Equation.3" shapeId="2693" r:id="rId647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693" r:id="rId647"/>
      </mc:Fallback>
    </mc:AlternateContent>
    <mc:AlternateContent xmlns:mc="http://schemas.openxmlformats.org/markup-compatibility/2006">
      <mc:Choice Requires="x14">
        <oleObject progId="Equation.3" shapeId="2694" r:id="rId648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694" r:id="rId648"/>
      </mc:Fallback>
    </mc:AlternateContent>
    <mc:AlternateContent xmlns:mc="http://schemas.openxmlformats.org/markup-compatibility/2006">
      <mc:Choice Requires="x14">
        <oleObject progId="Equation.3" shapeId="2695" r:id="rId649">
          <objectPr defaultSize="0" autoPict="0" r:id="rId5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695" r:id="rId649"/>
      </mc:Fallback>
    </mc:AlternateContent>
    <mc:AlternateContent xmlns:mc="http://schemas.openxmlformats.org/markup-compatibility/2006">
      <mc:Choice Requires="x14">
        <oleObject progId="Equation.3" shapeId="2696" r:id="rId650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696" r:id="rId650"/>
      </mc:Fallback>
    </mc:AlternateContent>
    <mc:AlternateContent xmlns:mc="http://schemas.openxmlformats.org/markup-compatibility/2006">
      <mc:Choice Requires="x14">
        <oleObject progId="Equation.3" shapeId="2697" r:id="rId651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697" r:id="rId651"/>
      </mc:Fallback>
    </mc:AlternateContent>
    <mc:AlternateContent xmlns:mc="http://schemas.openxmlformats.org/markup-compatibility/2006">
      <mc:Choice Requires="x14">
        <oleObject progId="Equation.3" shapeId="2698" r:id="rId652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698" r:id="rId652"/>
      </mc:Fallback>
    </mc:AlternateContent>
    <mc:AlternateContent xmlns:mc="http://schemas.openxmlformats.org/markup-compatibility/2006">
      <mc:Choice Requires="x14">
        <oleObject progId="Equation.3" shapeId="2699" r:id="rId653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699" r:id="rId653"/>
      </mc:Fallback>
    </mc:AlternateContent>
    <mc:AlternateContent xmlns:mc="http://schemas.openxmlformats.org/markup-compatibility/2006">
      <mc:Choice Requires="x14">
        <oleObject progId="Equation.3" shapeId="2700" r:id="rId654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700" r:id="rId654"/>
      </mc:Fallback>
    </mc:AlternateContent>
    <mc:AlternateContent xmlns:mc="http://schemas.openxmlformats.org/markup-compatibility/2006">
      <mc:Choice Requires="x14">
        <oleObject progId="Equation.3" shapeId="2701" r:id="rId655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701" r:id="rId655"/>
      </mc:Fallback>
    </mc:AlternateContent>
    <mc:AlternateContent xmlns:mc="http://schemas.openxmlformats.org/markup-compatibility/2006">
      <mc:Choice Requires="x14">
        <oleObject progId="Equation.3" shapeId="2702" r:id="rId656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702" r:id="rId656"/>
      </mc:Fallback>
    </mc:AlternateContent>
    <mc:AlternateContent xmlns:mc="http://schemas.openxmlformats.org/markup-compatibility/2006">
      <mc:Choice Requires="x14">
        <oleObject progId="Equation.3" shapeId="2703" r:id="rId657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703" r:id="rId657"/>
      </mc:Fallback>
    </mc:AlternateContent>
    <mc:AlternateContent xmlns:mc="http://schemas.openxmlformats.org/markup-compatibility/2006">
      <mc:Choice Requires="x14">
        <oleObject progId="Equation.3" shapeId="2704" r:id="rId658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704" r:id="rId658"/>
      </mc:Fallback>
    </mc:AlternateContent>
    <mc:AlternateContent xmlns:mc="http://schemas.openxmlformats.org/markup-compatibility/2006">
      <mc:Choice Requires="x14">
        <oleObject progId="Equation.3" shapeId="2705" r:id="rId659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705" r:id="rId659"/>
      </mc:Fallback>
    </mc:AlternateContent>
    <mc:AlternateContent xmlns:mc="http://schemas.openxmlformats.org/markup-compatibility/2006">
      <mc:Choice Requires="x14">
        <oleObject progId="Equation.3" shapeId="2706" r:id="rId660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706" r:id="rId660"/>
      </mc:Fallback>
    </mc:AlternateContent>
    <mc:AlternateContent xmlns:mc="http://schemas.openxmlformats.org/markup-compatibility/2006">
      <mc:Choice Requires="x14">
        <oleObject progId="Equation.3" shapeId="2707" r:id="rId661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707" r:id="rId661"/>
      </mc:Fallback>
    </mc:AlternateContent>
    <mc:AlternateContent xmlns:mc="http://schemas.openxmlformats.org/markup-compatibility/2006">
      <mc:Choice Requires="x14">
        <oleObject progId="Equation.3" shapeId="2708" r:id="rId662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708" r:id="rId662"/>
      </mc:Fallback>
    </mc:AlternateContent>
    <mc:AlternateContent xmlns:mc="http://schemas.openxmlformats.org/markup-compatibility/2006">
      <mc:Choice Requires="x14">
        <oleObject progId="Equation.3" shapeId="2709" r:id="rId663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709" r:id="rId663"/>
      </mc:Fallback>
    </mc:AlternateContent>
    <mc:AlternateContent xmlns:mc="http://schemas.openxmlformats.org/markup-compatibility/2006">
      <mc:Choice Requires="x14">
        <oleObject progId="Equation.3" shapeId="2710" r:id="rId664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710" r:id="rId664"/>
      </mc:Fallback>
    </mc:AlternateContent>
    <mc:AlternateContent xmlns:mc="http://schemas.openxmlformats.org/markup-compatibility/2006">
      <mc:Choice Requires="x14">
        <oleObject progId="Equation.3" shapeId="2711" r:id="rId665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711" r:id="rId665"/>
      </mc:Fallback>
    </mc:AlternateContent>
    <mc:AlternateContent xmlns:mc="http://schemas.openxmlformats.org/markup-compatibility/2006">
      <mc:Choice Requires="x14">
        <oleObject progId="Equation.3" shapeId="2712" r:id="rId666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712" r:id="rId666"/>
      </mc:Fallback>
    </mc:AlternateContent>
    <mc:AlternateContent xmlns:mc="http://schemas.openxmlformats.org/markup-compatibility/2006">
      <mc:Choice Requires="x14">
        <oleObject progId="Equation.3" shapeId="2713" r:id="rId667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713" r:id="rId667"/>
      </mc:Fallback>
    </mc:AlternateContent>
    <mc:AlternateContent xmlns:mc="http://schemas.openxmlformats.org/markup-compatibility/2006">
      <mc:Choice Requires="x14">
        <oleObject progId="Equation.3" shapeId="2714" r:id="rId668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714" r:id="rId668"/>
      </mc:Fallback>
    </mc:AlternateContent>
    <mc:AlternateContent xmlns:mc="http://schemas.openxmlformats.org/markup-compatibility/2006">
      <mc:Choice Requires="x14">
        <oleObject progId="Equation.3" shapeId="2715" r:id="rId669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715" r:id="rId669"/>
      </mc:Fallback>
    </mc:AlternateContent>
    <mc:AlternateContent xmlns:mc="http://schemas.openxmlformats.org/markup-compatibility/2006">
      <mc:Choice Requires="x14">
        <oleObject progId="Equation.3" shapeId="2716" r:id="rId670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716" r:id="rId670"/>
      </mc:Fallback>
    </mc:AlternateContent>
    <mc:AlternateContent xmlns:mc="http://schemas.openxmlformats.org/markup-compatibility/2006">
      <mc:Choice Requires="x14">
        <oleObject progId="Equation.3" shapeId="2717" r:id="rId671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717" r:id="rId671"/>
      </mc:Fallback>
    </mc:AlternateContent>
    <mc:AlternateContent xmlns:mc="http://schemas.openxmlformats.org/markup-compatibility/2006">
      <mc:Choice Requires="x14">
        <oleObject progId="Equation.3" shapeId="2718" r:id="rId672">
          <objectPr defaultSize="0" autoPict="0" r:id="rId5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718" r:id="rId672"/>
      </mc:Fallback>
    </mc:AlternateContent>
    <mc:AlternateContent xmlns:mc="http://schemas.openxmlformats.org/markup-compatibility/2006">
      <mc:Choice Requires="x14">
        <oleObject progId="Equation.3" shapeId="2719" r:id="rId673">
          <objectPr defaultSize="0" autoPict="0" r:id="rId5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719" r:id="rId673"/>
      </mc:Fallback>
    </mc:AlternateContent>
    <mc:AlternateContent xmlns:mc="http://schemas.openxmlformats.org/markup-compatibility/2006">
      <mc:Choice Requires="x14">
        <oleObject progId="Equation.3" shapeId="2720" r:id="rId674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720" r:id="rId674"/>
      </mc:Fallback>
    </mc:AlternateContent>
    <mc:AlternateContent xmlns:mc="http://schemas.openxmlformats.org/markup-compatibility/2006">
      <mc:Choice Requires="x14">
        <oleObject progId="Equation.3" shapeId="2721" r:id="rId675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721" r:id="rId675"/>
      </mc:Fallback>
    </mc:AlternateContent>
    <mc:AlternateContent xmlns:mc="http://schemas.openxmlformats.org/markup-compatibility/2006">
      <mc:Choice Requires="x14">
        <oleObject progId="Equation.3" shapeId="2722" r:id="rId676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722" r:id="rId676"/>
      </mc:Fallback>
    </mc:AlternateContent>
    <mc:AlternateContent xmlns:mc="http://schemas.openxmlformats.org/markup-compatibility/2006">
      <mc:Choice Requires="x14">
        <oleObject progId="Equation.3" shapeId="2723" r:id="rId677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723" r:id="rId677"/>
      </mc:Fallback>
    </mc:AlternateContent>
    <mc:AlternateContent xmlns:mc="http://schemas.openxmlformats.org/markup-compatibility/2006">
      <mc:Choice Requires="x14">
        <oleObject progId="Equation.3" shapeId="2724" r:id="rId678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724" r:id="rId678"/>
      </mc:Fallback>
    </mc:AlternateContent>
    <mc:AlternateContent xmlns:mc="http://schemas.openxmlformats.org/markup-compatibility/2006">
      <mc:Choice Requires="x14">
        <oleObject progId="Equation.3" shapeId="2725" r:id="rId679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725" r:id="rId679"/>
      </mc:Fallback>
    </mc:AlternateContent>
    <mc:AlternateContent xmlns:mc="http://schemas.openxmlformats.org/markup-compatibility/2006">
      <mc:Choice Requires="x14">
        <oleObject progId="Equation.3" shapeId="2726" r:id="rId680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726" r:id="rId680"/>
      </mc:Fallback>
    </mc:AlternateContent>
    <mc:AlternateContent xmlns:mc="http://schemas.openxmlformats.org/markup-compatibility/2006">
      <mc:Choice Requires="x14">
        <oleObject progId="Equation.3" shapeId="2727" r:id="rId681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727" r:id="rId681"/>
      </mc:Fallback>
    </mc:AlternateContent>
    <mc:AlternateContent xmlns:mc="http://schemas.openxmlformats.org/markup-compatibility/2006">
      <mc:Choice Requires="x14">
        <oleObject progId="Equation.3" shapeId="2728" r:id="rId682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728" r:id="rId682"/>
      </mc:Fallback>
    </mc:AlternateContent>
    <mc:AlternateContent xmlns:mc="http://schemas.openxmlformats.org/markup-compatibility/2006">
      <mc:Choice Requires="x14">
        <oleObject progId="Equation.3" shapeId="2729" r:id="rId683">
          <objectPr defaultSize="0" autoPict="0" r:id="rId5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729" r:id="rId683"/>
      </mc:Fallback>
    </mc:AlternateContent>
    <mc:AlternateContent xmlns:mc="http://schemas.openxmlformats.org/markup-compatibility/2006">
      <mc:Choice Requires="x14">
        <oleObject progId="Equation.3" shapeId="2730" r:id="rId684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730" r:id="rId684"/>
      </mc:Fallback>
    </mc:AlternateContent>
    <mc:AlternateContent xmlns:mc="http://schemas.openxmlformats.org/markup-compatibility/2006">
      <mc:Choice Requires="x14">
        <oleObject progId="Equation.3" shapeId="2731" r:id="rId685">
          <objectPr defaultSize="0" autoPict="0" r:id="rId5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123825</xdr:colOff>
                <xdr:row>247</xdr:row>
                <xdr:rowOff>0</xdr:rowOff>
              </to>
            </anchor>
          </objectPr>
        </oleObject>
      </mc:Choice>
      <mc:Fallback>
        <oleObject progId="Equation.3" shapeId="2731" r:id="rId685"/>
      </mc:Fallback>
    </mc:AlternateContent>
    <mc:AlternateContent xmlns:mc="http://schemas.openxmlformats.org/markup-compatibility/2006">
      <mc:Choice Requires="x14">
        <oleObject progId="Equation.3" shapeId="2732" r:id="rId686">
          <objectPr defaultSize="0" autoPict="0" r:id="rId5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123825</xdr:colOff>
                <xdr:row>247</xdr:row>
                <xdr:rowOff>0</xdr:rowOff>
              </to>
            </anchor>
          </objectPr>
        </oleObject>
      </mc:Choice>
      <mc:Fallback>
        <oleObject progId="Equation.3" shapeId="2732" r:id="rId686"/>
      </mc:Fallback>
    </mc:AlternateContent>
    <mc:AlternateContent xmlns:mc="http://schemas.openxmlformats.org/markup-compatibility/2006">
      <mc:Choice Requires="x14">
        <oleObject progId="Equation.3" shapeId="2733" r:id="rId687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733" r:id="rId687"/>
      </mc:Fallback>
    </mc:AlternateContent>
    <mc:AlternateContent xmlns:mc="http://schemas.openxmlformats.org/markup-compatibility/2006">
      <mc:Choice Requires="x14">
        <oleObject progId="Equation.3" shapeId="2734" r:id="rId688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734" r:id="rId688"/>
      </mc:Fallback>
    </mc:AlternateContent>
    <mc:AlternateContent xmlns:mc="http://schemas.openxmlformats.org/markup-compatibility/2006">
      <mc:Choice Requires="x14">
        <oleObject progId="Equation.3" shapeId="2735" r:id="rId689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735" r:id="rId689"/>
      </mc:Fallback>
    </mc:AlternateContent>
    <mc:AlternateContent xmlns:mc="http://schemas.openxmlformats.org/markup-compatibility/2006">
      <mc:Choice Requires="x14">
        <oleObject progId="Equation.3" shapeId="2736" r:id="rId690">
          <objectPr defaultSize="0" autoPict="0" r:id="rId5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736" r:id="rId690"/>
      </mc:Fallback>
    </mc:AlternateContent>
    <mc:AlternateContent xmlns:mc="http://schemas.openxmlformats.org/markup-compatibility/2006">
      <mc:Choice Requires="x14">
        <oleObject progId="Equation.3" shapeId="2737" r:id="rId691">
          <objectPr defaultSize="0" autoPict="0" r:id="rId5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737" r:id="rId691"/>
      </mc:Fallback>
    </mc:AlternateContent>
    <mc:AlternateContent xmlns:mc="http://schemas.openxmlformats.org/markup-compatibility/2006">
      <mc:Choice Requires="x14">
        <oleObject progId="Equation.3" shapeId="2738" r:id="rId692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738" r:id="rId692"/>
      </mc:Fallback>
    </mc:AlternateContent>
    <mc:AlternateContent xmlns:mc="http://schemas.openxmlformats.org/markup-compatibility/2006">
      <mc:Choice Requires="x14">
        <oleObject progId="Equation.3" shapeId="2739" r:id="rId693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739" r:id="rId693"/>
      </mc:Fallback>
    </mc:AlternateContent>
    <mc:AlternateContent xmlns:mc="http://schemas.openxmlformats.org/markup-compatibility/2006">
      <mc:Choice Requires="x14">
        <oleObject progId="Equation.3" shapeId="2740" r:id="rId694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740" r:id="rId694"/>
      </mc:Fallback>
    </mc:AlternateContent>
    <mc:AlternateContent xmlns:mc="http://schemas.openxmlformats.org/markup-compatibility/2006">
      <mc:Choice Requires="x14">
        <oleObject progId="Equation.3" shapeId="2741" r:id="rId695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741" r:id="rId695"/>
      </mc:Fallback>
    </mc:AlternateContent>
    <mc:AlternateContent xmlns:mc="http://schemas.openxmlformats.org/markup-compatibility/2006">
      <mc:Choice Requires="x14">
        <oleObject progId="Equation.3" shapeId="2742" r:id="rId696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742" r:id="rId696"/>
      </mc:Fallback>
    </mc:AlternateContent>
    <mc:AlternateContent xmlns:mc="http://schemas.openxmlformats.org/markup-compatibility/2006">
      <mc:Choice Requires="x14">
        <oleObject progId="Equation.3" shapeId="2743" r:id="rId697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743" r:id="rId697"/>
      </mc:Fallback>
    </mc:AlternateContent>
    <mc:AlternateContent xmlns:mc="http://schemas.openxmlformats.org/markup-compatibility/2006">
      <mc:Choice Requires="x14">
        <oleObject progId="Equation.3" shapeId="2744" r:id="rId698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744" r:id="rId698"/>
      </mc:Fallback>
    </mc:AlternateContent>
    <mc:AlternateContent xmlns:mc="http://schemas.openxmlformats.org/markup-compatibility/2006">
      <mc:Choice Requires="x14">
        <oleObject progId="Equation.3" shapeId="2745" r:id="rId699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745" r:id="rId699"/>
      </mc:Fallback>
    </mc:AlternateContent>
    <mc:AlternateContent xmlns:mc="http://schemas.openxmlformats.org/markup-compatibility/2006">
      <mc:Choice Requires="x14">
        <oleObject progId="Equation.3" shapeId="2746" r:id="rId700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746" r:id="rId700"/>
      </mc:Fallback>
    </mc:AlternateContent>
    <mc:AlternateContent xmlns:mc="http://schemas.openxmlformats.org/markup-compatibility/2006">
      <mc:Choice Requires="x14">
        <oleObject progId="Equation.3" shapeId="2747" r:id="rId701">
          <objectPr defaultSize="0" autoPict="0" r:id="rId5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747" r:id="rId701"/>
      </mc:Fallback>
    </mc:AlternateContent>
    <mc:AlternateContent xmlns:mc="http://schemas.openxmlformats.org/markup-compatibility/2006">
      <mc:Choice Requires="x14">
        <oleObject progId="Equation.3" shapeId="2748" r:id="rId702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748" r:id="rId702"/>
      </mc:Fallback>
    </mc:AlternateContent>
    <mc:AlternateContent xmlns:mc="http://schemas.openxmlformats.org/markup-compatibility/2006">
      <mc:Choice Requires="x14">
        <oleObject progId="Equation.3" shapeId="2749" r:id="rId703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749" r:id="rId703"/>
      </mc:Fallback>
    </mc:AlternateContent>
    <mc:AlternateContent xmlns:mc="http://schemas.openxmlformats.org/markup-compatibility/2006">
      <mc:Choice Requires="x14">
        <oleObject progId="Equation.3" shapeId="2750" r:id="rId704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750" r:id="rId704"/>
      </mc:Fallback>
    </mc:AlternateContent>
    <mc:AlternateContent xmlns:mc="http://schemas.openxmlformats.org/markup-compatibility/2006">
      <mc:Choice Requires="x14">
        <oleObject progId="Equation.3" shapeId="2751" r:id="rId705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751" r:id="rId705"/>
      </mc:Fallback>
    </mc:AlternateContent>
    <mc:AlternateContent xmlns:mc="http://schemas.openxmlformats.org/markup-compatibility/2006">
      <mc:Choice Requires="x14">
        <oleObject progId="Equation.3" shapeId="2752" r:id="rId706">
          <objectPr defaultSize="0" autoPict="0" r:id="rId5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752" r:id="rId706"/>
      </mc:Fallback>
    </mc:AlternateContent>
    <mc:AlternateContent xmlns:mc="http://schemas.openxmlformats.org/markup-compatibility/2006">
      <mc:Choice Requires="x14">
        <oleObject progId="Equation.3" shapeId="2753" r:id="rId707">
          <objectPr defaultSize="0" autoPict="0" r:id="rId5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753" r:id="rId707"/>
      </mc:Fallback>
    </mc:AlternateContent>
    <mc:AlternateContent xmlns:mc="http://schemas.openxmlformats.org/markup-compatibility/2006">
      <mc:Choice Requires="x14">
        <oleObject progId="Equation.3" shapeId="2754" r:id="rId708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754" r:id="rId708"/>
      </mc:Fallback>
    </mc:AlternateContent>
    <mc:AlternateContent xmlns:mc="http://schemas.openxmlformats.org/markup-compatibility/2006">
      <mc:Choice Requires="x14">
        <oleObject progId="Equation.3" shapeId="2755" r:id="rId709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755" r:id="rId709"/>
      </mc:Fallback>
    </mc:AlternateContent>
    <mc:AlternateContent xmlns:mc="http://schemas.openxmlformats.org/markup-compatibility/2006">
      <mc:Choice Requires="x14">
        <oleObject progId="Equation.3" shapeId="2756" r:id="rId710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756" r:id="rId710"/>
      </mc:Fallback>
    </mc:AlternateContent>
    <mc:AlternateContent xmlns:mc="http://schemas.openxmlformats.org/markup-compatibility/2006">
      <mc:Choice Requires="x14">
        <oleObject progId="Equation.3" shapeId="2757" r:id="rId711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757" r:id="rId711"/>
      </mc:Fallback>
    </mc:AlternateContent>
    <mc:AlternateContent xmlns:mc="http://schemas.openxmlformats.org/markup-compatibility/2006">
      <mc:Choice Requires="x14">
        <oleObject progId="Equation.3" shapeId="2758" r:id="rId712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758" r:id="rId712"/>
      </mc:Fallback>
    </mc:AlternateContent>
    <mc:AlternateContent xmlns:mc="http://schemas.openxmlformats.org/markup-compatibility/2006">
      <mc:Choice Requires="x14">
        <oleObject progId="Equation.3" shapeId="2759" r:id="rId713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759" r:id="rId713"/>
      </mc:Fallback>
    </mc:AlternateContent>
    <mc:AlternateContent xmlns:mc="http://schemas.openxmlformats.org/markup-compatibility/2006">
      <mc:Choice Requires="x14">
        <oleObject progId="Equation.3" shapeId="2760" r:id="rId714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760" r:id="rId714"/>
      </mc:Fallback>
    </mc:AlternateContent>
    <mc:AlternateContent xmlns:mc="http://schemas.openxmlformats.org/markup-compatibility/2006">
      <mc:Choice Requires="x14">
        <oleObject progId="Equation.3" shapeId="2761" r:id="rId715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761" r:id="rId715"/>
      </mc:Fallback>
    </mc:AlternateContent>
    <mc:AlternateContent xmlns:mc="http://schemas.openxmlformats.org/markup-compatibility/2006">
      <mc:Choice Requires="x14">
        <oleObject progId="Equation.3" shapeId="2762" r:id="rId716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762" r:id="rId716"/>
      </mc:Fallback>
    </mc:AlternateContent>
    <mc:AlternateContent xmlns:mc="http://schemas.openxmlformats.org/markup-compatibility/2006">
      <mc:Choice Requires="x14">
        <oleObject progId="Equation.3" shapeId="2763" r:id="rId717">
          <objectPr defaultSize="0" autoPict="0" r:id="rId5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763" r:id="rId717"/>
      </mc:Fallback>
    </mc:AlternateContent>
    <mc:AlternateContent xmlns:mc="http://schemas.openxmlformats.org/markup-compatibility/2006">
      <mc:Choice Requires="x14">
        <oleObject progId="Equation.3" shapeId="2764" r:id="rId718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764" r:id="rId718"/>
      </mc:Fallback>
    </mc:AlternateContent>
    <mc:AlternateContent xmlns:mc="http://schemas.openxmlformats.org/markup-compatibility/2006">
      <mc:Choice Requires="x14">
        <oleObject progId="Equation.3" shapeId="2765" r:id="rId719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765" r:id="rId719"/>
      </mc:Fallback>
    </mc:AlternateContent>
    <mc:AlternateContent xmlns:mc="http://schemas.openxmlformats.org/markup-compatibility/2006">
      <mc:Choice Requires="x14">
        <oleObject progId="Equation.3" shapeId="2766" r:id="rId720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766" r:id="rId720"/>
      </mc:Fallback>
    </mc:AlternateContent>
    <mc:AlternateContent xmlns:mc="http://schemas.openxmlformats.org/markup-compatibility/2006">
      <mc:Choice Requires="x14">
        <oleObject progId="Equation.3" shapeId="2767" r:id="rId721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767" r:id="rId721"/>
      </mc:Fallback>
    </mc:AlternateContent>
    <mc:AlternateContent xmlns:mc="http://schemas.openxmlformats.org/markup-compatibility/2006">
      <mc:Choice Requires="x14">
        <oleObject progId="Equation.3" shapeId="2768" r:id="rId722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768" r:id="rId722"/>
      </mc:Fallback>
    </mc:AlternateContent>
    <mc:AlternateContent xmlns:mc="http://schemas.openxmlformats.org/markup-compatibility/2006">
      <mc:Choice Requires="x14">
        <oleObject progId="Equation.3" shapeId="2769" r:id="rId723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769" r:id="rId723"/>
      </mc:Fallback>
    </mc:AlternateContent>
    <mc:AlternateContent xmlns:mc="http://schemas.openxmlformats.org/markup-compatibility/2006">
      <mc:Choice Requires="x14">
        <oleObject progId="Equation.3" shapeId="2770" r:id="rId724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770" r:id="rId724"/>
      </mc:Fallback>
    </mc:AlternateContent>
    <mc:AlternateContent xmlns:mc="http://schemas.openxmlformats.org/markup-compatibility/2006">
      <mc:Choice Requires="x14">
        <oleObject progId="Equation.3" shapeId="2771" r:id="rId725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771" r:id="rId725"/>
      </mc:Fallback>
    </mc:AlternateContent>
    <mc:AlternateContent xmlns:mc="http://schemas.openxmlformats.org/markup-compatibility/2006">
      <mc:Choice Requires="x14">
        <oleObject progId="Equation.3" shapeId="2772" r:id="rId726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772" r:id="rId726"/>
      </mc:Fallback>
    </mc:AlternateContent>
    <mc:AlternateContent xmlns:mc="http://schemas.openxmlformats.org/markup-compatibility/2006">
      <mc:Choice Requires="x14">
        <oleObject progId="Equation.3" shapeId="2773" r:id="rId727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773" r:id="rId727"/>
      </mc:Fallback>
    </mc:AlternateContent>
    <mc:AlternateContent xmlns:mc="http://schemas.openxmlformats.org/markup-compatibility/2006">
      <mc:Choice Requires="x14">
        <oleObject progId="Equation.3" shapeId="2774" r:id="rId728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774" r:id="rId728"/>
      </mc:Fallback>
    </mc:AlternateContent>
    <mc:AlternateContent xmlns:mc="http://schemas.openxmlformats.org/markup-compatibility/2006">
      <mc:Choice Requires="x14">
        <oleObject progId="Equation.3" shapeId="2775" r:id="rId729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775" r:id="rId729"/>
      </mc:Fallback>
    </mc:AlternateContent>
    <mc:AlternateContent xmlns:mc="http://schemas.openxmlformats.org/markup-compatibility/2006">
      <mc:Choice Requires="x14">
        <oleObject progId="Equation.3" shapeId="2776" r:id="rId730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776" r:id="rId730"/>
      </mc:Fallback>
    </mc:AlternateContent>
    <mc:AlternateContent xmlns:mc="http://schemas.openxmlformats.org/markup-compatibility/2006">
      <mc:Choice Requires="x14">
        <oleObject progId="Equation.3" shapeId="2777" r:id="rId731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777" r:id="rId731"/>
      </mc:Fallback>
    </mc:AlternateContent>
    <mc:AlternateContent xmlns:mc="http://schemas.openxmlformats.org/markup-compatibility/2006">
      <mc:Choice Requires="x14">
        <oleObject progId="Equation.3" shapeId="2778" r:id="rId732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778" r:id="rId732"/>
      </mc:Fallback>
    </mc:AlternateContent>
    <mc:AlternateContent xmlns:mc="http://schemas.openxmlformats.org/markup-compatibility/2006">
      <mc:Choice Requires="x14">
        <oleObject progId="Equation.3" shapeId="2779" r:id="rId733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779" r:id="rId733"/>
      </mc:Fallback>
    </mc:AlternateContent>
    <mc:AlternateContent xmlns:mc="http://schemas.openxmlformats.org/markup-compatibility/2006">
      <mc:Choice Requires="x14">
        <oleObject progId="Equation.3" shapeId="2780" r:id="rId734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780" r:id="rId734"/>
      </mc:Fallback>
    </mc:AlternateContent>
    <mc:AlternateContent xmlns:mc="http://schemas.openxmlformats.org/markup-compatibility/2006">
      <mc:Choice Requires="x14">
        <oleObject progId="Equation.3" shapeId="2781" r:id="rId735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781" r:id="rId735"/>
      </mc:Fallback>
    </mc:AlternateContent>
    <mc:AlternateContent xmlns:mc="http://schemas.openxmlformats.org/markup-compatibility/2006">
      <mc:Choice Requires="x14">
        <oleObject progId="Equation.3" shapeId="2782" r:id="rId736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782" r:id="rId736"/>
      </mc:Fallback>
    </mc:AlternateContent>
    <mc:AlternateContent xmlns:mc="http://schemas.openxmlformats.org/markup-compatibility/2006">
      <mc:Choice Requires="x14">
        <oleObject progId="Equation.3" shapeId="2783" r:id="rId737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783" r:id="rId737"/>
      </mc:Fallback>
    </mc:AlternateContent>
    <mc:AlternateContent xmlns:mc="http://schemas.openxmlformats.org/markup-compatibility/2006">
      <mc:Choice Requires="x14">
        <oleObject progId="Equation.3" shapeId="2784" r:id="rId738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784" r:id="rId738"/>
      </mc:Fallback>
    </mc:AlternateContent>
    <mc:AlternateContent xmlns:mc="http://schemas.openxmlformats.org/markup-compatibility/2006">
      <mc:Choice Requires="x14">
        <oleObject progId="Equation.3" shapeId="2785" r:id="rId739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785" r:id="rId739"/>
      </mc:Fallback>
    </mc:AlternateContent>
    <mc:AlternateContent xmlns:mc="http://schemas.openxmlformats.org/markup-compatibility/2006">
      <mc:Choice Requires="x14">
        <oleObject progId="Equation.3" shapeId="2786" r:id="rId740">
          <objectPr defaultSize="0" autoPict="0" r:id="rId5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786" r:id="rId740"/>
      </mc:Fallback>
    </mc:AlternateContent>
    <mc:AlternateContent xmlns:mc="http://schemas.openxmlformats.org/markup-compatibility/2006">
      <mc:Choice Requires="x14">
        <oleObject progId="Equation.3" shapeId="2787" r:id="rId741">
          <objectPr defaultSize="0" autoPict="0" r:id="rId5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787" r:id="rId741"/>
      </mc:Fallback>
    </mc:AlternateContent>
    <mc:AlternateContent xmlns:mc="http://schemas.openxmlformats.org/markup-compatibility/2006">
      <mc:Choice Requires="x14">
        <oleObject progId="Equation.3" shapeId="2788" r:id="rId742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788" r:id="rId742"/>
      </mc:Fallback>
    </mc:AlternateContent>
    <mc:AlternateContent xmlns:mc="http://schemas.openxmlformats.org/markup-compatibility/2006">
      <mc:Choice Requires="x14">
        <oleObject progId="Equation.3" shapeId="2789" r:id="rId743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789" r:id="rId743"/>
      </mc:Fallback>
    </mc:AlternateContent>
    <mc:AlternateContent xmlns:mc="http://schemas.openxmlformats.org/markup-compatibility/2006">
      <mc:Choice Requires="x14">
        <oleObject progId="Equation.3" shapeId="2790" r:id="rId744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790" r:id="rId744"/>
      </mc:Fallback>
    </mc:AlternateContent>
    <mc:AlternateContent xmlns:mc="http://schemas.openxmlformats.org/markup-compatibility/2006">
      <mc:Choice Requires="x14">
        <oleObject progId="Equation.3" shapeId="2791" r:id="rId745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791" r:id="rId745"/>
      </mc:Fallback>
    </mc:AlternateContent>
    <mc:AlternateContent xmlns:mc="http://schemas.openxmlformats.org/markup-compatibility/2006">
      <mc:Choice Requires="x14">
        <oleObject progId="Equation.3" shapeId="2792" r:id="rId746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792" r:id="rId746"/>
      </mc:Fallback>
    </mc:AlternateContent>
    <mc:AlternateContent xmlns:mc="http://schemas.openxmlformats.org/markup-compatibility/2006">
      <mc:Choice Requires="x14">
        <oleObject progId="Equation.3" shapeId="2793" r:id="rId747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793" r:id="rId747"/>
      </mc:Fallback>
    </mc:AlternateContent>
    <mc:AlternateContent xmlns:mc="http://schemas.openxmlformats.org/markup-compatibility/2006">
      <mc:Choice Requires="x14">
        <oleObject progId="Equation.3" shapeId="2794" r:id="rId748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794" r:id="rId748"/>
      </mc:Fallback>
    </mc:AlternateContent>
    <mc:AlternateContent xmlns:mc="http://schemas.openxmlformats.org/markup-compatibility/2006">
      <mc:Choice Requires="x14">
        <oleObject progId="Equation.3" shapeId="2795" r:id="rId749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795" r:id="rId749"/>
      </mc:Fallback>
    </mc:AlternateContent>
    <mc:AlternateContent xmlns:mc="http://schemas.openxmlformats.org/markup-compatibility/2006">
      <mc:Choice Requires="x14">
        <oleObject progId="Equation.3" shapeId="2796" r:id="rId750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796" r:id="rId750"/>
      </mc:Fallback>
    </mc:AlternateContent>
    <mc:AlternateContent xmlns:mc="http://schemas.openxmlformats.org/markup-compatibility/2006">
      <mc:Choice Requires="x14">
        <oleObject progId="Equation.3" shapeId="2797" r:id="rId751">
          <objectPr defaultSize="0" autoPict="0" r:id="rId5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797" r:id="rId751"/>
      </mc:Fallback>
    </mc:AlternateContent>
    <mc:AlternateContent xmlns:mc="http://schemas.openxmlformats.org/markup-compatibility/2006">
      <mc:Choice Requires="x14">
        <oleObject progId="Equation.3" shapeId="2798" r:id="rId752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798" r:id="rId752"/>
      </mc:Fallback>
    </mc:AlternateContent>
    <mc:AlternateContent xmlns:mc="http://schemas.openxmlformats.org/markup-compatibility/2006">
      <mc:Choice Requires="x14">
        <oleObject progId="Equation.3" shapeId="2799" r:id="rId753">
          <objectPr defaultSize="0" autoPict="0" r:id="rId5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123825</xdr:colOff>
                <xdr:row>247</xdr:row>
                <xdr:rowOff>0</xdr:rowOff>
              </to>
            </anchor>
          </objectPr>
        </oleObject>
      </mc:Choice>
      <mc:Fallback>
        <oleObject progId="Equation.3" shapeId="2799" r:id="rId753"/>
      </mc:Fallback>
    </mc:AlternateContent>
    <mc:AlternateContent xmlns:mc="http://schemas.openxmlformats.org/markup-compatibility/2006">
      <mc:Choice Requires="x14">
        <oleObject progId="Equation.3" shapeId="2800" r:id="rId754">
          <objectPr defaultSize="0" autoPict="0" r:id="rId5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123825</xdr:colOff>
                <xdr:row>247</xdr:row>
                <xdr:rowOff>0</xdr:rowOff>
              </to>
            </anchor>
          </objectPr>
        </oleObject>
      </mc:Choice>
      <mc:Fallback>
        <oleObject progId="Equation.3" shapeId="2800" r:id="rId754"/>
      </mc:Fallback>
    </mc:AlternateContent>
    <mc:AlternateContent xmlns:mc="http://schemas.openxmlformats.org/markup-compatibility/2006">
      <mc:Choice Requires="x14">
        <oleObject progId="Equation.3" shapeId="2801" r:id="rId755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801" r:id="rId755"/>
      </mc:Fallback>
    </mc:AlternateContent>
    <mc:AlternateContent xmlns:mc="http://schemas.openxmlformats.org/markup-compatibility/2006">
      <mc:Choice Requires="x14">
        <oleObject progId="Equation.3" shapeId="2802" r:id="rId756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802" r:id="rId756"/>
      </mc:Fallback>
    </mc:AlternateContent>
    <mc:AlternateContent xmlns:mc="http://schemas.openxmlformats.org/markup-compatibility/2006">
      <mc:Choice Requires="x14">
        <oleObject progId="Equation.3" shapeId="2803" r:id="rId757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803" r:id="rId757"/>
      </mc:Fallback>
    </mc:AlternateContent>
    <mc:AlternateContent xmlns:mc="http://schemas.openxmlformats.org/markup-compatibility/2006">
      <mc:Choice Requires="x14">
        <oleObject progId="Equation.3" shapeId="2804" r:id="rId758">
          <objectPr defaultSize="0" autoPict="0" r:id="rId5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804" r:id="rId758"/>
      </mc:Fallback>
    </mc:AlternateContent>
    <mc:AlternateContent xmlns:mc="http://schemas.openxmlformats.org/markup-compatibility/2006">
      <mc:Choice Requires="x14">
        <oleObject progId="Equation.3" shapeId="2805" r:id="rId759">
          <objectPr defaultSize="0" autoPict="0" r:id="rId5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805" r:id="rId759"/>
      </mc:Fallback>
    </mc:AlternateContent>
    <mc:AlternateContent xmlns:mc="http://schemas.openxmlformats.org/markup-compatibility/2006">
      <mc:Choice Requires="x14">
        <oleObject progId="Equation.3" shapeId="2806" r:id="rId760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806" r:id="rId760"/>
      </mc:Fallback>
    </mc:AlternateContent>
    <mc:AlternateContent xmlns:mc="http://schemas.openxmlformats.org/markup-compatibility/2006">
      <mc:Choice Requires="x14">
        <oleObject progId="Equation.3" shapeId="2807" r:id="rId761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807" r:id="rId761"/>
      </mc:Fallback>
    </mc:AlternateContent>
    <mc:AlternateContent xmlns:mc="http://schemas.openxmlformats.org/markup-compatibility/2006">
      <mc:Choice Requires="x14">
        <oleObject progId="Equation.3" shapeId="2808" r:id="rId762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808" r:id="rId762"/>
      </mc:Fallback>
    </mc:AlternateContent>
    <mc:AlternateContent xmlns:mc="http://schemas.openxmlformats.org/markup-compatibility/2006">
      <mc:Choice Requires="x14">
        <oleObject progId="Equation.3" shapeId="2809" r:id="rId763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809" r:id="rId763"/>
      </mc:Fallback>
    </mc:AlternateContent>
    <mc:AlternateContent xmlns:mc="http://schemas.openxmlformats.org/markup-compatibility/2006">
      <mc:Choice Requires="x14">
        <oleObject progId="Equation.3" shapeId="2810" r:id="rId764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810" r:id="rId764"/>
      </mc:Fallback>
    </mc:AlternateContent>
    <mc:AlternateContent xmlns:mc="http://schemas.openxmlformats.org/markup-compatibility/2006">
      <mc:Choice Requires="x14">
        <oleObject progId="Equation.3" shapeId="2811" r:id="rId765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811" r:id="rId765"/>
      </mc:Fallback>
    </mc:AlternateContent>
    <mc:AlternateContent xmlns:mc="http://schemas.openxmlformats.org/markup-compatibility/2006">
      <mc:Choice Requires="x14">
        <oleObject progId="Equation.3" shapeId="2812" r:id="rId766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812" r:id="rId766"/>
      </mc:Fallback>
    </mc:AlternateContent>
    <mc:AlternateContent xmlns:mc="http://schemas.openxmlformats.org/markup-compatibility/2006">
      <mc:Choice Requires="x14">
        <oleObject progId="Equation.3" shapeId="2813" r:id="rId767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813" r:id="rId767"/>
      </mc:Fallback>
    </mc:AlternateContent>
    <mc:AlternateContent xmlns:mc="http://schemas.openxmlformats.org/markup-compatibility/2006">
      <mc:Choice Requires="x14">
        <oleObject progId="Equation.3" shapeId="2814" r:id="rId768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814" r:id="rId768"/>
      </mc:Fallback>
    </mc:AlternateContent>
    <mc:AlternateContent xmlns:mc="http://schemas.openxmlformats.org/markup-compatibility/2006">
      <mc:Choice Requires="x14">
        <oleObject progId="Equation.3" shapeId="2815" r:id="rId769">
          <objectPr defaultSize="0" autoPict="0" r:id="rId5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815" r:id="rId769"/>
      </mc:Fallback>
    </mc:AlternateContent>
    <mc:AlternateContent xmlns:mc="http://schemas.openxmlformats.org/markup-compatibility/2006">
      <mc:Choice Requires="x14">
        <oleObject progId="Equation.3" shapeId="2816" r:id="rId770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816" r:id="rId770"/>
      </mc:Fallback>
    </mc:AlternateContent>
    <mc:AlternateContent xmlns:mc="http://schemas.openxmlformats.org/markup-compatibility/2006">
      <mc:Choice Requires="x14">
        <oleObject progId="Equation.3" shapeId="2817" r:id="rId771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817" r:id="rId771"/>
      </mc:Fallback>
    </mc:AlternateContent>
    <mc:AlternateContent xmlns:mc="http://schemas.openxmlformats.org/markup-compatibility/2006">
      <mc:Choice Requires="x14">
        <oleObject progId="Equation.3" shapeId="2818" r:id="rId772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818" r:id="rId772"/>
      </mc:Fallback>
    </mc:AlternateContent>
    <mc:AlternateContent xmlns:mc="http://schemas.openxmlformats.org/markup-compatibility/2006">
      <mc:Choice Requires="x14">
        <oleObject progId="Equation.3" shapeId="2819" r:id="rId773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819" r:id="rId773"/>
      </mc:Fallback>
    </mc:AlternateContent>
    <mc:AlternateContent xmlns:mc="http://schemas.openxmlformats.org/markup-compatibility/2006">
      <mc:Choice Requires="x14">
        <oleObject progId="Equation.3" shapeId="2820" r:id="rId774">
          <objectPr defaultSize="0" autoPict="0" r:id="rId5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820" r:id="rId774"/>
      </mc:Fallback>
    </mc:AlternateContent>
    <mc:AlternateContent xmlns:mc="http://schemas.openxmlformats.org/markup-compatibility/2006">
      <mc:Choice Requires="x14">
        <oleObject progId="Equation.3" shapeId="2821" r:id="rId775">
          <objectPr defaultSize="0" autoPict="0" r:id="rId5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821" r:id="rId775"/>
      </mc:Fallback>
    </mc:AlternateContent>
    <mc:AlternateContent xmlns:mc="http://schemas.openxmlformats.org/markup-compatibility/2006">
      <mc:Choice Requires="x14">
        <oleObject progId="Equation.3" shapeId="2822" r:id="rId776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822" r:id="rId776"/>
      </mc:Fallback>
    </mc:AlternateContent>
    <mc:AlternateContent xmlns:mc="http://schemas.openxmlformats.org/markup-compatibility/2006">
      <mc:Choice Requires="x14">
        <oleObject progId="Equation.3" shapeId="2823" r:id="rId777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823" r:id="rId777"/>
      </mc:Fallback>
    </mc:AlternateContent>
    <mc:AlternateContent xmlns:mc="http://schemas.openxmlformats.org/markup-compatibility/2006">
      <mc:Choice Requires="x14">
        <oleObject progId="Equation.3" shapeId="2824" r:id="rId778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824" r:id="rId778"/>
      </mc:Fallback>
    </mc:AlternateContent>
    <mc:AlternateContent xmlns:mc="http://schemas.openxmlformats.org/markup-compatibility/2006">
      <mc:Choice Requires="x14">
        <oleObject progId="Equation.3" shapeId="2825" r:id="rId779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825" r:id="rId779"/>
      </mc:Fallback>
    </mc:AlternateContent>
    <mc:AlternateContent xmlns:mc="http://schemas.openxmlformats.org/markup-compatibility/2006">
      <mc:Choice Requires="x14">
        <oleObject progId="Equation.3" shapeId="2826" r:id="rId780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826" r:id="rId780"/>
      </mc:Fallback>
    </mc:AlternateContent>
    <mc:AlternateContent xmlns:mc="http://schemas.openxmlformats.org/markup-compatibility/2006">
      <mc:Choice Requires="x14">
        <oleObject progId="Equation.3" shapeId="2827" r:id="rId781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827" r:id="rId781"/>
      </mc:Fallback>
    </mc:AlternateContent>
    <mc:AlternateContent xmlns:mc="http://schemas.openxmlformats.org/markup-compatibility/2006">
      <mc:Choice Requires="x14">
        <oleObject progId="Equation.3" shapeId="2828" r:id="rId782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828" r:id="rId782"/>
      </mc:Fallback>
    </mc:AlternateContent>
    <mc:AlternateContent xmlns:mc="http://schemas.openxmlformats.org/markup-compatibility/2006">
      <mc:Choice Requires="x14">
        <oleObject progId="Equation.3" shapeId="2829" r:id="rId783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829" r:id="rId783"/>
      </mc:Fallback>
    </mc:AlternateContent>
    <mc:AlternateContent xmlns:mc="http://schemas.openxmlformats.org/markup-compatibility/2006">
      <mc:Choice Requires="x14">
        <oleObject progId="Equation.3" shapeId="2830" r:id="rId784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830" r:id="rId784"/>
      </mc:Fallback>
    </mc:AlternateContent>
    <mc:AlternateContent xmlns:mc="http://schemas.openxmlformats.org/markup-compatibility/2006">
      <mc:Choice Requires="x14">
        <oleObject progId="Equation.3" shapeId="2831" r:id="rId785">
          <objectPr defaultSize="0" autoPict="0" r:id="rId5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831" r:id="rId785"/>
      </mc:Fallback>
    </mc:AlternateContent>
    <mc:AlternateContent xmlns:mc="http://schemas.openxmlformats.org/markup-compatibility/2006">
      <mc:Choice Requires="x14">
        <oleObject progId="Equation.3" shapeId="2832" r:id="rId786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2832" r:id="rId786"/>
      </mc:Fallback>
    </mc:AlternateContent>
    <mc:AlternateContent xmlns:mc="http://schemas.openxmlformats.org/markup-compatibility/2006">
      <mc:Choice Requires="x14">
        <oleObject progId="Equation.3" shapeId="2833" r:id="rId787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833" r:id="rId787"/>
      </mc:Fallback>
    </mc:AlternateContent>
    <mc:AlternateContent xmlns:mc="http://schemas.openxmlformats.org/markup-compatibility/2006">
      <mc:Choice Requires="x14">
        <oleObject progId="Equation.3" shapeId="2834" r:id="rId788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834" r:id="rId788"/>
      </mc:Fallback>
    </mc:AlternateContent>
    <mc:AlternateContent xmlns:mc="http://schemas.openxmlformats.org/markup-compatibility/2006">
      <mc:Choice Requires="x14">
        <oleObject progId="Equation.3" shapeId="2835" r:id="rId789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835" r:id="rId789"/>
      </mc:Fallback>
    </mc:AlternateContent>
    <mc:AlternateContent xmlns:mc="http://schemas.openxmlformats.org/markup-compatibility/2006">
      <mc:Choice Requires="x14">
        <oleObject progId="Equation.3" shapeId="2836" r:id="rId790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836" r:id="rId790"/>
      </mc:Fallback>
    </mc:AlternateContent>
    <mc:AlternateContent xmlns:mc="http://schemas.openxmlformats.org/markup-compatibility/2006">
      <mc:Choice Requires="x14">
        <oleObject progId="Equation.3" shapeId="2837" r:id="rId791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837" r:id="rId791"/>
      </mc:Fallback>
    </mc:AlternateContent>
    <mc:AlternateContent xmlns:mc="http://schemas.openxmlformats.org/markup-compatibility/2006">
      <mc:Choice Requires="x14">
        <oleObject progId="Equation.3" shapeId="2838" r:id="rId792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838" r:id="rId792"/>
      </mc:Fallback>
    </mc:AlternateContent>
    <mc:AlternateContent xmlns:mc="http://schemas.openxmlformats.org/markup-compatibility/2006">
      <mc:Choice Requires="x14">
        <oleObject progId="Equation.3" shapeId="2839" r:id="rId793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839" r:id="rId793"/>
      </mc:Fallback>
    </mc:AlternateContent>
    <mc:AlternateContent xmlns:mc="http://schemas.openxmlformats.org/markup-compatibility/2006">
      <mc:Choice Requires="x14">
        <oleObject progId="Equation.3" shapeId="2840" r:id="rId794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840" r:id="rId794"/>
      </mc:Fallback>
    </mc:AlternateContent>
    <mc:AlternateContent xmlns:mc="http://schemas.openxmlformats.org/markup-compatibility/2006">
      <mc:Choice Requires="x14">
        <oleObject progId="Equation.3" shapeId="2841" r:id="rId795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841" r:id="rId795"/>
      </mc:Fallback>
    </mc:AlternateContent>
    <mc:AlternateContent xmlns:mc="http://schemas.openxmlformats.org/markup-compatibility/2006">
      <mc:Choice Requires="x14">
        <oleObject progId="Equation.3" shapeId="2842" r:id="rId796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842" r:id="rId796"/>
      </mc:Fallback>
    </mc:AlternateContent>
    <mc:AlternateContent xmlns:mc="http://schemas.openxmlformats.org/markup-compatibility/2006">
      <mc:Choice Requires="x14">
        <oleObject progId="Equation.3" shapeId="2843" r:id="rId797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843" r:id="rId797"/>
      </mc:Fallback>
    </mc:AlternateContent>
    <mc:AlternateContent xmlns:mc="http://schemas.openxmlformats.org/markup-compatibility/2006">
      <mc:Choice Requires="x14">
        <oleObject progId="Equation.3" shapeId="2844" r:id="rId798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844" r:id="rId798"/>
      </mc:Fallback>
    </mc:AlternateContent>
    <mc:AlternateContent xmlns:mc="http://schemas.openxmlformats.org/markup-compatibility/2006">
      <mc:Choice Requires="x14">
        <oleObject progId="Equation.3" shapeId="2845" r:id="rId799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845" r:id="rId799"/>
      </mc:Fallback>
    </mc:AlternateContent>
    <mc:AlternateContent xmlns:mc="http://schemas.openxmlformats.org/markup-compatibility/2006">
      <mc:Choice Requires="x14">
        <oleObject progId="Equation.3" shapeId="2846" r:id="rId800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846" r:id="rId800"/>
      </mc:Fallback>
    </mc:AlternateContent>
    <mc:AlternateContent xmlns:mc="http://schemas.openxmlformats.org/markup-compatibility/2006">
      <mc:Choice Requires="x14">
        <oleObject progId="Equation.3" shapeId="2847" r:id="rId801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847" r:id="rId801"/>
      </mc:Fallback>
    </mc:AlternateContent>
    <mc:AlternateContent xmlns:mc="http://schemas.openxmlformats.org/markup-compatibility/2006">
      <mc:Choice Requires="x14">
        <oleObject progId="Equation.3" shapeId="2848" r:id="rId802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848" r:id="rId802"/>
      </mc:Fallback>
    </mc:AlternateContent>
    <mc:AlternateContent xmlns:mc="http://schemas.openxmlformats.org/markup-compatibility/2006">
      <mc:Choice Requires="x14">
        <oleObject progId="Equation.3" shapeId="2849" r:id="rId803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849" r:id="rId803"/>
      </mc:Fallback>
    </mc:AlternateContent>
    <mc:AlternateContent xmlns:mc="http://schemas.openxmlformats.org/markup-compatibility/2006">
      <mc:Choice Requires="x14">
        <oleObject progId="Equation.3" shapeId="2850" r:id="rId804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2850" r:id="rId804"/>
      </mc:Fallback>
    </mc:AlternateContent>
    <mc:AlternateContent xmlns:mc="http://schemas.openxmlformats.org/markup-compatibility/2006">
      <mc:Choice Requires="x14">
        <oleObject progId="Equation.3" shapeId="2851" r:id="rId805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851" r:id="rId805"/>
      </mc:Fallback>
    </mc:AlternateContent>
    <mc:AlternateContent xmlns:mc="http://schemas.openxmlformats.org/markup-compatibility/2006">
      <mc:Choice Requires="x14">
        <oleObject progId="Equation.3" shapeId="2852" r:id="rId806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852" r:id="rId806"/>
      </mc:Fallback>
    </mc:AlternateContent>
    <mc:AlternateContent xmlns:mc="http://schemas.openxmlformats.org/markup-compatibility/2006">
      <mc:Choice Requires="x14">
        <oleObject progId="Equation.3" shapeId="2853" r:id="rId807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853" r:id="rId807"/>
      </mc:Fallback>
    </mc:AlternateContent>
    <mc:AlternateContent xmlns:mc="http://schemas.openxmlformats.org/markup-compatibility/2006">
      <mc:Choice Requires="x14">
        <oleObject progId="Equation.3" shapeId="2854" r:id="rId808">
          <objectPr defaultSize="0" autoPict="0" r:id="rId5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854" r:id="rId808"/>
      </mc:Fallback>
    </mc:AlternateContent>
    <mc:AlternateContent xmlns:mc="http://schemas.openxmlformats.org/markup-compatibility/2006">
      <mc:Choice Requires="x14">
        <oleObject progId="Equation.3" shapeId="2855" r:id="rId809">
          <objectPr defaultSize="0" autoPict="0" r:id="rId5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855" r:id="rId809"/>
      </mc:Fallback>
    </mc:AlternateContent>
    <mc:AlternateContent xmlns:mc="http://schemas.openxmlformats.org/markup-compatibility/2006">
      <mc:Choice Requires="x14">
        <oleObject progId="Equation.3" shapeId="2856" r:id="rId810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856" r:id="rId810"/>
      </mc:Fallback>
    </mc:AlternateContent>
    <mc:AlternateContent xmlns:mc="http://schemas.openxmlformats.org/markup-compatibility/2006">
      <mc:Choice Requires="x14">
        <oleObject progId="Equation.3" shapeId="2857" r:id="rId811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857" r:id="rId811"/>
      </mc:Fallback>
    </mc:AlternateContent>
    <mc:AlternateContent xmlns:mc="http://schemas.openxmlformats.org/markup-compatibility/2006">
      <mc:Choice Requires="x14">
        <oleObject progId="Equation.3" shapeId="2858" r:id="rId812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858" r:id="rId812"/>
      </mc:Fallback>
    </mc:AlternateContent>
    <mc:AlternateContent xmlns:mc="http://schemas.openxmlformats.org/markup-compatibility/2006">
      <mc:Choice Requires="x14">
        <oleObject progId="Equation.3" shapeId="2859" r:id="rId813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859" r:id="rId813"/>
      </mc:Fallback>
    </mc:AlternateContent>
    <mc:AlternateContent xmlns:mc="http://schemas.openxmlformats.org/markup-compatibility/2006">
      <mc:Choice Requires="x14">
        <oleObject progId="Equation.3" shapeId="2860" r:id="rId814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860" r:id="rId814"/>
      </mc:Fallback>
    </mc:AlternateContent>
    <mc:AlternateContent xmlns:mc="http://schemas.openxmlformats.org/markup-compatibility/2006">
      <mc:Choice Requires="x14">
        <oleObject progId="Equation.3" shapeId="2861" r:id="rId815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861" r:id="rId815"/>
      </mc:Fallback>
    </mc:AlternateContent>
    <mc:AlternateContent xmlns:mc="http://schemas.openxmlformats.org/markup-compatibility/2006">
      <mc:Choice Requires="x14">
        <oleObject progId="Equation.3" shapeId="2862" r:id="rId816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862" r:id="rId816"/>
      </mc:Fallback>
    </mc:AlternateContent>
    <mc:AlternateContent xmlns:mc="http://schemas.openxmlformats.org/markup-compatibility/2006">
      <mc:Choice Requires="x14">
        <oleObject progId="Equation.3" shapeId="2863" r:id="rId817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863" r:id="rId817"/>
      </mc:Fallback>
    </mc:AlternateContent>
    <mc:AlternateContent xmlns:mc="http://schemas.openxmlformats.org/markup-compatibility/2006">
      <mc:Choice Requires="x14">
        <oleObject progId="Equation.3" shapeId="2864" r:id="rId818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864" r:id="rId818"/>
      </mc:Fallback>
    </mc:AlternateContent>
    <mc:AlternateContent xmlns:mc="http://schemas.openxmlformats.org/markup-compatibility/2006">
      <mc:Choice Requires="x14">
        <oleObject progId="Equation.3" shapeId="2865" r:id="rId819">
          <objectPr defaultSize="0" autoPict="0" r:id="rId5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865" r:id="rId819"/>
      </mc:Fallback>
    </mc:AlternateContent>
    <mc:AlternateContent xmlns:mc="http://schemas.openxmlformats.org/markup-compatibility/2006">
      <mc:Choice Requires="x14">
        <oleObject progId="Equation.3" shapeId="2866" r:id="rId820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2866" r:id="rId820"/>
      </mc:Fallback>
    </mc:AlternateContent>
    <mc:AlternateContent xmlns:mc="http://schemas.openxmlformats.org/markup-compatibility/2006">
      <mc:Choice Requires="x14">
        <oleObject progId="Equation.3" shapeId="2867" r:id="rId821">
          <objectPr defaultSize="0" autoPict="0" r:id="rId5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123825</xdr:colOff>
                <xdr:row>247</xdr:row>
                <xdr:rowOff>0</xdr:rowOff>
              </to>
            </anchor>
          </objectPr>
        </oleObject>
      </mc:Choice>
      <mc:Fallback>
        <oleObject progId="Equation.3" shapeId="2867" r:id="rId821"/>
      </mc:Fallback>
    </mc:AlternateContent>
    <mc:AlternateContent xmlns:mc="http://schemas.openxmlformats.org/markup-compatibility/2006">
      <mc:Choice Requires="x14">
        <oleObject progId="Equation.3" shapeId="2868" r:id="rId822">
          <objectPr defaultSize="0" autoPict="0" r:id="rId5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123825</xdr:colOff>
                <xdr:row>247</xdr:row>
                <xdr:rowOff>0</xdr:rowOff>
              </to>
            </anchor>
          </objectPr>
        </oleObject>
      </mc:Choice>
      <mc:Fallback>
        <oleObject progId="Equation.3" shapeId="2868" r:id="rId822"/>
      </mc:Fallback>
    </mc:AlternateContent>
    <mc:AlternateContent xmlns:mc="http://schemas.openxmlformats.org/markup-compatibility/2006">
      <mc:Choice Requires="x14">
        <oleObject progId="Equation.3" shapeId="2869" r:id="rId823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869" r:id="rId823"/>
      </mc:Fallback>
    </mc:AlternateContent>
    <mc:AlternateContent xmlns:mc="http://schemas.openxmlformats.org/markup-compatibility/2006">
      <mc:Choice Requires="x14">
        <oleObject progId="Equation.3" shapeId="2870" r:id="rId824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870" r:id="rId824"/>
      </mc:Fallback>
    </mc:AlternateContent>
    <mc:AlternateContent xmlns:mc="http://schemas.openxmlformats.org/markup-compatibility/2006">
      <mc:Choice Requires="x14">
        <oleObject progId="Equation.3" shapeId="2871" r:id="rId825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871" r:id="rId825"/>
      </mc:Fallback>
    </mc:AlternateContent>
    <mc:AlternateContent xmlns:mc="http://schemas.openxmlformats.org/markup-compatibility/2006">
      <mc:Choice Requires="x14">
        <oleObject progId="Equation.3" shapeId="2872" r:id="rId826">
          <objectPr defaultSize="0" autoPict="0" r:id="rId5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872" r:id="rId826"/>
      </mc:Fallback>
    </mc:AlternateContent>
    <mc:AlternateContent xmlns:mc="http://schemas.openxmlformats.org/markup-compatibility/2006">
      <mc:Choice Requires="x14">
        <oleObject progId="Equation.3" shapeId="2873" r:id="rId827">
          <objectPr defaultSize="0" autoPict="0" r:id="rId5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873" r:id="rId827"/>
      </mc:Fallback>
    </mc:AlternateContent>
    <mc:AlternateContent xmlns:mc="http://schemas.openxmlformats.org/markup-compatibility/2006">
      <mc:Choice Requires="x14">
        <oleObject progId="Equation.3" shapeId="2874" r:id="rId828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874" r:id="rId828"/>
      </mc:Fallback>
    </mc:AlternateContent>
    <mc:AlternateContent xmlns:mc="http://schemas.openxmlformats.org/markup-compatibility/2006">
      <mc:Choice Requires="x14">
        <oleObject progId="Equation.3" shapeId="2875" r:id="rId829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875" r:id="rId829"/>
      </mc:Fallback>
    </mc:AlternateContent>
    <mc:AlternateContent xmlns:mc="http://schemas.openxmlformats.org/markup-compatibility/2006">
      <mc:Choice Requires="x14">
        <oleObject progId="Equation.3" shapeId="2876" r:id="rId830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876" r:id="rId830"/>
      </mc:Fallback>
    </mc:AlternateContent>
    <mc:AlternateContent xmlns:mc="http://schemas.openxmlformats.org/markup-compatibility/2006">
      <mc:Choice Requires="x14">
        <oleObject progId="Equation.3" shapeId="2877" r:id="rId831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877" r:id="rId831"/>
      </mc:Fallback>
    </mc:AlternateContent>
    <mc:AlternateContent xmlns:mc="http://schemas.openxmlformats.org/markup-compatibility/2006">
      <mc:Choice Requires="x14">
        <oleObject progId="Equation.3" shapeId="2878" r:id="rId832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878" r:id="rId832"/>
      </mc:Fallback>
    </mc:AlternateContent>
    <mc:AlternateContent xmlns:mc="http://schemas.openxmlformats.org/markup-compatibility/2006">
      <mc:Choice Requires="x14">
        <oleObject progId="Equation.3" shapeId="2879" r:id="rId833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879" r:id="rId833"/>
      </mc:Fallback>
    </mc:AlternateContent>
    <mc:AlternateContent xmlns:mc="http://schemas.openxmlformats.org/markup-compatibility/2006">
      <mc:Choice Requires="x14">
        <oleObject progId="Equation.3" shapeId="2880" r:id="rId834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880" r:id="rId834"/>
      </mc:Fallback>
    </mc:AlternateContent>
    <mc:AlternateContent xmlns:mc="http://schemas.openxmlformats.org/markup-compatibility/2006">
      <mc:Choice Requires="x14">
        <oleObject progId="Equation.3" shapeId="2881" r:id="rId835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881" r:id="rId835"/>
      </mc:Fallback>
    </mc:AlternateContent>
    <mc:AlternateContent xmlns:mc="http://schemas.openxmlformats.org/markup-compatibility/2006">
      <mc:Choice Requires="x14">
        <oleObject progId="Equation.3" shapeId="2882" r:id="rId836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882" r:id="rId836"/>
      </mc:Fallback>
    </mc:AlternateContent>
    <mc:AlternateContent xmlns:mc="http://schemas.openxmlformats.org/markup-compatibility/2006">
      <mc:Choice Requires="x14">
        <oleObject progId="Equation.3" shapeId="2883" r:id="rId837">
          <objectPr defaultSize="0" autoPict="0" r:id="rId5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883" r:id="rId837"/>
      </mc:Fallback>
    </mc:AlternateContent>
    <mc:AlternateContent xmlns:mc="http://schemas.openxmlformats.org/markup-compatibility/2006">
      <mc:Choice Requires="x14">
        <oleObject progId="Equation.3" shapeId="2884" r:id="rId838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2884" r:id="rId83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68"/>
  <sheetViews>
    <sheetView workbookViewId="0">
      <selection activeCell="A5" sqref="A5:E5"/>
    </sheetView>
  </sheetViews>
  <sheetFormatPr defaultColWidth="8.7109375" defaultRowHeight="15" x14ac:dyDescent="0.25"/>
  <cols>
    <col min="1" max="1" width="5.7109375" style="18" customWidth="1"/>
    <col min="2" max="2" width="37.28515625" style="14" customWidth="1"/>
    <col min="3" max="4" width="16.5703125" style="18" customWidth="1"/>
    <col min="5" max="5" width="20.5703125" style="19" customWidth="1"/>
    <col min="6" max="6" width="8.7109375" style="14" customWidth="1"/>
    <col min="7" max="16384" width="8.7109375" style="14"/>
  </cols>
  <sheetData>
    <row r="1" spans="1:11" ht="15.75" customHeight="1" x14ac:dyDescent="0.25">
      <c r="A1" s="337" t="s">
        <v>26</v>
      </c>
      <c r="B1" s="337"/>
      <c r="C1" s="335" t="s">
        <v>27</v>
      </c>
      <c r="D1" s="335"/>
      <c r="E1" s="335"/>
    </row>
    <row r="2" spans="1:11" ht="16.5" customHeight="1" x14ac:dyDescent="0.25">
      <c r="A2" s="337" t="s">
        <v>28</v>
      </c>
      <c r="B2" s="337"/>
      <c r="C2" s="336" t="s">
        <v>29</v>
      </c>
      <c r="D2" s="336"/>
      <c r="E2" s="336"/>
    </row>
    <row r="3" spans="1:11" ht="16.5" customHeight="1" x14ac:dyDescent="0.25">
      <c r="A3" s="335" t="s">
        <v>324</v>
      </c>
      <c r="B3" s="335"/>
      <c r="C3" s="50"/>
      <c r="D3" s="50"/>
      <c r="E3" s="15"/>
    </row>
    <row r="4" spans="1:11" ht="16.5" customHeight="1" x14ac:dyDescent="0.25">
      <c r="A4" s="49"/>
      <c r="B4" s="49"/>
      <c r="C4" s="50"/>
      <c r="D4" s="50"/>
      <c r="E4" s="15"/>
    </row>
    <row r="5" spans="1:11" ht="43.5" customHeight="1" x14ac:dyDescent="0.25">
      <c r="A5" s="338" t="s">
        <v>1318</v>
      </c>
      <c r="B5" s="338"/>
      <c r="C5" s="338"/>
      <c r="D5" s="338"/>
      <c r="E5" s="338"/>
    </row>
    <row r="6" spans="1:11" ht="11.25" customHeight="1" x14ac:dyDescent="0.25"/>
    <row r="7" spans="1:11" s="20" customFormat="1" ht="48.75" customHeight="1" x14ac:dyDescent="0.25">
      <c r="A7" s="22" t="s">
        <v>10</v>
      </c>
      <c r="B7" s="22" t="s">
        <v>30</v>
      </c>
      <c r="C7" s="22" t="s">
        <v>31</v>
      </c>
      <c r="D7" s="22" t="s">
        <v>32</v>
      </c>
      <c r="E7" s="79" t="s">
        <v>325</v>
      </c>
    </row>
    <row r="8" spans="1:11" ht="16.5" customHeight="1" x14ac:dyDescent="0.25">
      <c r="A8" s="51">
        <v>1</v>
      </c>
      <c r="B8" s="25" t="s">
        <v>57</v>
      </c>
      <c r="C8" s="52" t="s">
        <v>36</v>
      </c>
      <c r="D8" s="24">
        <v>50</v>
      </c>
      <c r="E8" s="309"/>
      <c r="G8" s="18"/>
      <c r="H8" s="18"/>
      <c r="I8" s="18"/>
      <c r="J8" s="18"/>
      <c r="K8" s="19"/>
    </row>
    <row r="9" spans="1:11" ht="16.5" customHeight="1" x14ac:dyDescent="0.25">
      <c r="A9" s="55">
        <v>2</v>
      </c>
      <c r="B9" s="56" t="s">
        <v>58</v>
      </c>
      <c r="C9" s="57" t="s">
        <v>59</v>
      </c>
      <c r="D9" s="58">
        <v>40</v>
      </c>
      <c r="E9" s="309"/>
      <c r="G9" s="331"/>
      <c r="H9" s="331"/>
      <c r="I9" s="331"/>
      <c r="J9" s="331"/>
      <c r="K9" s="21"/>
    </row>
    <row r="10" spans="1:11" ht="16.5" customHeight="1" x14ac:dyDescent="0.25">
      <c r="A10" s="51">
        <v>3</v>
      </c>
      <c r="B10" s="59" t="s">
        <v>60</v>
      </c>
      <c r="C10" s="24" t="s">
        <v>39</v>
      </c>
      <c r="D10" s="24">
        <v>2</v>
      </c>
      <c r="E10" s="310"/>
      <c r="F10" s="35"/>
      <c r="G10" s="333"/>
      <c r="H10" s="333"/>
      <c r="I10" s="333"/>
      <c r="J10" s="333"/>
      <c r="K10" s="19"/>
    </row>
    <row r="11" spans="1:11" ht="16.5" customHeight="1" x14ac:dyDescent="0.25">
      <c r="A11" s="55">
        <v>4</v>
      </c>
      <c r="B11" s="60" t="s">
        <v>61</v>
      </c>
      <c r="C11" s="52" t="s">
        <v>36</v>
      </c>
      <c r="D11" s="24">
        <v>300</v>
      </c>
      <c r="E11" s="309"/>
      <c r="G11" s="18"/>
      <c r="H11" s="18"/>
      <c r="I11" s="18"/>
      <c r="J11" s="18"/>
      <c r="K11" s="19"/>
    </row>
    <row r="12" spans="1:11" ht="16.5" customHeight="1" x14ac:dyDescent="0.25">
      <c r="A12" s="51">
        <v>5</v>
      </c>
      <c r="B12" s="61" t="s">
        <v>62</v>
      </c>
      <c r="C12" s="52" t="s">
        <v>36</v>
      </c>
      <c r="D12" s="24">
        <v>200</v>
      </c>
      <c r="E12" s="309"/>
      <c r="G12" s="18"/>
      <c r="H12" s="18"/>
      <c r="I12" s="18"/>
      <c r="J12" s="18"/>
      <c r="K12" s="19"/>
    </row>
    <row r="13" spans="1:11" ht="16.5" customHeight="1" x14ac:dyDescent="0.25">
      <c r="A13" s="55">
        <v>6</v>
      </c>
      <c r="B13" s="60" t="s">
        <v>63</v>
      </c>
      <c r="C13" s="52" t="s">
        <v>36</v>
      </c>
      <c r="D13" s="24">
        <v>200</v>
      </c>
      <c r="E13" s="309"/>
      <c r="G13" s="18"/>
      <c r="H13" s="18"/>
      <c r="I13" s="18"/>
      <c r="J13" s="18"/>
      <c r="K13" s="19"/>
    </row>
    <row r="14" spans="1:11" ht="16.5" customHeight="1" x14ac:dyDescent="0.25">
      <c r="A14" s="51">
        <v>7</v>
      </c>
      <c r="B14" s="25" t="s">
        <v>64</v>
      </c>
      <c r="C14" s="24" t="s">
        <v>39</v>
      </c>
      <c r="D14" s="24">
        <v>100</v>
      </c>
      <c r="E14" s="309"/>
      <c r="G14" s="18"/>
      <c r="H14" s="18"/>
      <c r="I14" s="18"/>
      <c r="J14" s="18"/>
      <c r="K14" s="19"/>
    </row>
    <row r="15" spans="1:11" ht="16.5" customHeight="1" x14ac:dyDescent="0.25">
      <c r="A15" s="55">
        <v>8</v>
      </c>
      <c r="B15" s="25" t="s">
        <v>65</v>
      </c>
      <c r="C15" s="24" t="s">
        <v>39</v>
      </c>
      <c r="D15" s="24">
        <v>100</v>
      </c>
      <c r="E15" s="309"/>
      <c r="G15" s="18"/>
      <c r="H15" s="18"/>
      <c r="I15" s="18"/>
      <c r="J15" s="18"/>
      <c r="K15" s="19"/>
    </row>
    <row r="16" spans="1:11" ht="32.25" customHeight="1" x14ac:dyDescent="0.25">
      <c r="A16" s="51">
        <v>9</v>
      </c>
      <c r="B16" s="56" t="s">
        <v>66</v>
      </c>
      <c r="C16" s="24" t="s">
        <v>37</v>
      </c>
      <c r="D16" s="24">
        <v>2</v>
      </c>
      <c r="E16" s="311"/>
      <c r="F16" s="36"/>
      <c r="G16" s="334"/>
      <c r="H16" s="334"/>
      <c r="I16" s="332"/>
      <c r="J16" s="332"/>
      <c r="K16" s="19"/>
    </row>
    <row r="17" spans="1:11" ht="16.5" customHeight="1" x14ac:dyDescent="0.25">
      <c r="A17" s="55">
        <v>10</v>
      </c>
      <c r="B17" s="25" t="s">
        <v>67</v>
      </c>
      <c r="C17" s="24" t="s">
        <v>37</v>
      </c>
      <c r="D17" s="24">
        <v>10</v>
      </c>
      <c r="E17" s="309"/>
      <c r="G17" s="18"/>
      <c r="H17" s="18"/>
      <c r="I17" s="18"/>
      <c r="J17" s="18"/>
      <c r="K17" s="19"/>
    </row>
    <row r="18" spans="1:11" ht="16.5" customHeight="1" x14ac:dyDescent="0.25">
      <c r="A18" s="51">
        <v>11</v>
      </c>
      <c r="B18" s="25" t="s">
        <v>68</v>
      </c>
      <c r="C18" s="24" t="s">
        <v>37</v>
      </c>
      <c r="D18" s="24">
        <v>3</v>
      </c>
      <c r="E18" s="309"/>
      <c r="G18" s="18"/>
      <c r="H18" s="18"/>
      <c r="I18" s="18"/>
      <c r="J18" s="18"/>
      <c r="K18" s="19"/>
    </row>
    <row r="19" spans="1:11" ht="16.5" customHeight="1" x14ac:dyDescent="0.25">
      <c r="A19" s="55">
        <v>12</v>
      </c>
      <c r="B19" s="25" t="s">
        <v>69</v>
      </c>
      <c r="C19" s="24" t="s">
        <v>39</v>
      </c>
      <c r="D19" s="24">
        <v>20</v>
      </c>
      <c r="E19" s="309"/>
      <c r="G19" s="18"/>
      <c r="H19" s="18"/>
      <c r="I19" s="18"/>
      <c r="J19" s="18"/>
      <c r="K19" s="19"/>
    </row>
    <row r="20" spans="1:11" ht="16.5" customHeight="1" x14ac:dyDescent="0.25">
      <c r="A20" s="51">
        <v>13</v>
      </c>
      <c r="B20" s="168" t="s">
        <v>70</v>
      </c>
      <c r="C20" s="58" t="s">
        <v>71</v>
      </c>
      <c r="D20" s="24">
        <v>1</v>
      </c>
      <c r="E20" s="309"/>
      <c r="G20" s="18"/>
      <c r="H20" s="18"/>
      <c r="I20" s="18"/>
      <c r="J20" s="18"/>
      <c r="K20" s="19"/>
    </row>
    <row r="21" spans="1:11" ht="16.5" customHeight="1" x14ac:dyDescent="0.25">
      <c r="A21" s="55">
        <v>14</v>
      </c>
      <c r="B21" s="168" t="s">
        <v>72</v>
      </c>
      <c r="C21" s="58" t="s">
        <v>71</v>
      </c>
      <c r="D21" s="24">
        <v>1</v>
      </c>
      <c r="E21" s="309"/>
      <c r="G21" s="18"/>
      <c r="H21" s="18"/>
      <c r="I21" s="18"/>
      <c r="J21" s="18"/>
      <c r="K21" s="19"/>
    </row>
    <row r="22" spans="1:11" ht="16.5" customHeight="1" x14ac:dyDescent="0.25">
      <c r="A22" s="51">
        <v>15</v>
      </c>
      <c r="B22" s="168" t="s">
        <v>73</v>
      </c>
      <c r="C22" s="58" t="s">
        <v>71</v>
      </c>
      <c r="D22" s="24">
        <v>1</v>
      </c>
      <c r="E22" s="309"/>
      <c r="G22" s="18"/>
      <c r="H22" s="18"/>
      <c r="I22" s="18"/>
      <c r="J22" s="18"/>
      <c r="K22" s="19"/>
    </row>
    <row r="23" spans="1:11" ht="16.5" customHeight="1" x14ac:dyDescent="0.25">
      <c r="A23" s="55">
        <v>16</v>
      </c>
      <c r="B23" s="168" t="s">
        <v>74</v>
      </c>
      <c r="C23" s="24" t="s">
        <v>37</v>
      </c>
      <c r="D23" s="24">
        <v>5</v>
      </c>
      <c r="E23" s="309"/>
      <c r="G23" s="18"/>
      <c r="H23" s="18"/>
      <c r="I23" s="18"/>
      <c r="J23" s="18"/>
      <c r="K23" s="19"/>
    </row>
    <row r="24" spans="1:11" ht="16.5" customHeight="1" x14ac:dyDescent="0.25">
      <c r="A24" s="51">
        <v>17</v>
      </c>
      <c r="B24" s="25" t="s">
        <v>75</v>
      </c>
      <c r="C24" s="52" t="s">
        <v>36</v>
      </c>
      <c r="D24" s="24">
        <v>30</v>
      </c>
      <c r="E24" s="309"/>
      <c r="G24" s="18"/>
      <c r="H24" s="18"/>
      <c r="I24" s="18"/>
      <c r="J24" s="18"/>
      <c r="K24" s="19"/>
    </row>
    <row r="25" spans="1:11" ht="16.5" customHeight="1" x14ac:dyDescent="0.25">
      <c r="A25" s="55">
        <v>18</v>
      </c>
      <c r="B25" s="25" t="s">
        <v>76</v>
      </c>
      <c r="C25" s="63" t="s">
        <v>39</v>
      </c>
      <c r="D25" s="64">
        <v>80</v>
      </c>
      <c r="E25" s="309"/>
      <c r="G25" s="18"/>
      <c r="H25" s="18"/>
      <c r="I25" s="18"/>
      <c r="J25" s="18"/>
      <c r="K25" s="19"/>
    </row>
    <row r="26" spans="1:11" ht="33.75" customHeight="1" x14ac:dyDescent="0.25">
      <c r="A26" s="51">
        <v>19</v>
      </c>
      <c r="B26" s="25" t="s">
        <v>77</v>
      </c>
      <c r="C26" s="57" t="s">
        <v>38</v>
      </c>
      <c r="D26" s="24">
        <v>5</v>
      </c>
      <c r="E26" s="309"/>
      <c r="G26" s="18"/>
      <c r="H26" s="18"/>
      <c r="I26" s="18"/>
      <c r="J26" s="18"/>
      <c r="K26" s="19"/>
    </row>
    <row r="27" spans="1:11" ht="33" customHeight="1" x14ac:dyDescent="0.25">
      <c r="A27" s="55">
        <v>20</v>
      </c>
      <c r="B27" s="61" t="s">
        <v>78</v>
      </c>
      <c r="C27" s="57" t="s">
        <v>38</v>
      </c>
      <c r="D27" s="24">
        <v>5</v>
      </c>
      <c r="E27" s="309"/>
      <c r="G27" s="18"/>
      <c r="H27" s="18"/>
      <c r="I27" s="18"/>
      <c r="J27" s="18"/>
      <c r="K27" s="19"/>
    </row>
    <row r="28" spans="1:11" ht="27.75" customHeight="1" x14ac:dyDescent="0.25">
      <c r="A28" s="51">
        <v>21</v>
      </c>
      <c r="B28" s="61" t="s">
        <v>79</v>
      </c>
      <c r="C28" s="57" t="s">
        <v>38</v>
      </c>
      <c r="D28" s="24">
        <v>1</v>
      </c>
      <c r="E28" s="309"/>
      <c r="G28" s="18"/>
      <c r="H28" s="18"/>
      <c r="I28" s="18"/>
      <c r="J28" s="18"/>
      <c r="K28" s="19"/>
    </row>
    <row r="29" spans="1:11" ht="16.5" customHeight="1" x14ac:dyDescent="0.25">
      <c r="A29" s="55">
        <v>22</v>
      </c>
      <c r="B29" s="25" t="s">
        <v>80</v>
      </c>
      <c r="C29" s="57" t="s">
        <v>59</v>
      </c>
      <c r="D29" s="24">
        <v>5</v>
      </c>
      <c r="E29" s="309"/>
      <c r="G29" s="18"/>
      <c r="H29" s="18"/>
      <c r="I29" s="18"/>
      <c r="J29" s="18"/>
      <c r="K29" s="19"/>
    </row>
    <row r="30" spans="1:11" ht="16.5" customHeight="1" x14ac:dyDescent="0.25">
      <c r="A30" s="51">
        <v>23</v>
      </c>
      <c r="B30" s="25" t="s">
        <v>81</v>
      </c>
      <c r="C30" s="65" t="s">
        <v>59</v>
      </c>
      <c r="D30" s="24">
        <v>10</v>
      </c>
      <c r="E30" s="309"/>
      <c r="G30" s="18"/>
      <c r="H30" s="18"/>
      <c r="I30" s="18"/>
      <c r="J30" s="18"/>
      <c r="K30" s="19"/>
    </row>
    <row r="31" spans="1:11" ht="16.5" customHeight="1" x14ac:dyDescent="0.25">
      <c r="A31" s="55">
        <v>24</v>
      </c>
      <c r="B31" s="25" t="s">
        <v>82</v>
      </c>
      <c r="C31" s="65" t="s">
        <v>59</v>
      </c>
      <c r="D31" s="24">
        <v>10</v>
      </c>
      <c r="E31" s="309"/>
      <c r="G31" s="18"/>
      <c r="H31" s="18"/>
      <c r="I31" s="18"/>
      <c r="J31" s="18"/>
      <c r="K31" s="19"/>
    </row>
    <row r="32" spans="1:11" ht="16.5" customHeight="1" x14ac:dyDescent="0.25">
      <c r="A32" s="51">
        <v>25</v>
      </c>
      <c r="B32" s="168" t="s">
        <v>83</v>
      </c>
      <c r="C32" s="63" t="s">
        <v>39</v>
      </c>
      <c r="D32" s="24">
        <v>80</v>
      </c>
      <c r="E32" s="309"/>
      <c r="G32" s="18"/>
      <c r="H32" s="18"/>
      <c r="I32" s="18"/>
      <c r="J32" s="18"/>
      <c r="K32" s="19"/>
    </row>
    <row r="33" spans="1:11" ht="16.5" customHeight="1" x14ac:dyDescent="0.25">
      <c r="A33" s="55">
        <v>26</v>
      </c>
      <c r="B33" s="25" t="s">
        <v>84</v>
      </c>
      <c r="C33" s="63" t="s">
        <v>39</v>
      </c>
      <c r="D33" s="24">
        <v>80</v>
      </c>
      <c r="E33" s="309"/>
      <c r="G33" s="18"/>
      <c r="H33" s="18"/>
      <c r="I33" s="18"/>
      <c r="J33" s="18"/>
      <c r="K33" s="19"/>
    </row>
    <row r="34" spans="1:11" ht="16.5" customHeight="1" x14ac:dyDescent="0.25">
      <c r="A34" s="51">
        <v>27</v>
      </c>
      <c r="B34" s="25" t="s">
        <v>85</v>
      </c>
      <c r="C34" s="63" t="s">
        <v>39</v>
      </c>
      <c r="D34" s="24">
        <v>20</v>
      </c>
      <c r="E34" s="309"/>
      <c r="G34" s="18"/>
      <c r="H34" s="18"/>
      <c r="I34" s="18"/>
      <c r="J34" s="18"/>
      <c r="K34" s="19"/>
    </row>
    <row r="35" spans="1:11" ht="16.5" customHeight="1" x14ac:dyDescent="0.25">
      <c r="A35" s="55">
        <v>28</v>
      </c>
      <c r="B35" s="25" t="s">
        <v>86</v>
      </c>
      <c r="C35" s="63" t="s">
        <v>39</v>
      </c>
      <c r="D35" s="24">
        <v>10</v>
      </c>
      <c r="E35" s="309"/>
      <c r="G35" s="18"/>
      <c r="H35" s="18"/>
      <c r="I35" s="18"/>
      <c r="J35" s="18"/>
      <c r="K35" s="19"/>
    </row>
    <row r="36" spans="1:11" ht="16.5" customHeight="1" x14ac:dyDescent="0.25">
      <c r="A36" s="51">
        <v>29</v>
      </c>
      <c r="B36" s="25" t="s">
        <v>87</v>
      </c>
      <c r="C36" s="52" t="s">
        <v>36</v>
      </c>
      <c r="D36" s="24">
        <v>35</v>
      </c>
      <c r="E36" s="309"/>
      <c r="G36" s="18"/>
      <c r="H36" s="18"/>
      <c r="I36" s="18"/>
      <c r="J36" s="18"/>
      <c r="K36" s="19"/>
    </row>
    <row r="37" spans="1:11" ht="30.75" customHeight="1" x14ac:dyDescent="0.25">
      <c r="A37" s="55">
        <v>30</v>
      </c>
      <c r="B37" s="25" t="s">
        <v>88</v>
      </c>
      <c r="C37" s="63" t="s">
        <v>39</v>
      </c>
      <c r="D37" s="24">
        <v>80</v>
      </c>
      <c r="E37" s="309"/>
      <c r="G37" s="18"/>
      <c r="H37" s="18"/>
      <c r="I37" s="18"/>
      <c r="J37" s="18"/>
      <c r="K37" s="19"/>
    </row>
    <row r="38" spans="1:11" ht="16.5" customHeight="1" x14ac:dyDescent="0.25">
      <c r="A38" s="51">
        <v>31</v>
      </c>
      <c r="B38" s="25" t="s">
        <v>89</v>
      </c>
      <c r="C38" s="63" t="s">
        <v>39</v>
      </c>
      <c r="D38" s="24">
        <v>80</v>
      </c>
      <c r="E38" s="309"/>
      <c r="G38" s="18"/>
      <c r="H38" s="18"/>
      <c r="I38" s="18"/>
      <c r="J38" s="18"/>
      <c r="K38" s="19"/>
    </row>
    <row r="39" spans="1:11" ht="29.25" customHeight="1" x14ac:dyDescent="0.25">
      <c r="A39" s="55">
        <v>32</v>
      </c>
      <c r="B39" s="25" t="s">
        <v>90</v>
      </c>
      <c r="C39" s="63" t="s">
        <v>39</v>
      </c>
      <c r="D39" s="24">
        <v>80</v>
      </c>
      <c r="E39" s="309"/>
      <c r="G39" s="18"/>
      <c r="H39" s="18"/>
      <c r="I39" s="18"/>
      <c r="J39" s="18"/>
      <c r="K39" s="19"/>
    </row>
    <row r="40" spans="1:11" ht="16.5" customHeight="1" x14ac:dyDescent="0.25">
      <c r="A40" s="51">
        <v>33</v>
      </c>
      <c r="B40" s="25" t="s">
        <v>91</v>
      </c>
      <c r="C40" s="63" t="s">
        <v>39</v>
      </c>
      <c r="D40" s="24">
        <v>50</v>
      </c>
      <c r="E40" s="309"/>
      <c r="G40" s="18"/>
      <c r="H40" s="18"/>
      <c r="I40" s="18"/>
      <c r="J40" s="18"/>
      <c r="K40" s="19"/>
    </row>
    <row r="41" spans="1:11" ht="29.25" customHeight="1" x14ac:dyDescent="0.25">
      <c r="A41" s="55">
        <v>34</v>
      </c>
      <c r="B41" s="25" t="s">
        <v>92</v>
      </c>
      <c r="C41" s="63" t="s">
        <v>39</v>
      </c>
      <c r="D41" s="24">
        <v>50</v>
      </c>
      <c r="E41" s="309"/>
      <c r="G41" s="18"/>
      <c r="H41" s="18"/>
      <c r="I41" s="18"/>
      <c r="J41" s="18"/>
      <c r="K41" s="19"/>
    </row>
    <row r="42" spans="1:11" ht="16.5" customHeight="1" x14ac:dyDescent="0.25">
      <c r="A42" s="51">
        <v>35</v>
      </c>
      <c r="B42" s="61" t="s">
        <v>93</v>
      </c>
      <c r="C42" s="63" t="s">
        <v>39</v>
      </c>
      <c r="D42" s="24">
        <v>10</v>
      </c>
      <c r="E42" s="309"/>
      <c r="G42" s="18"/>
      <c r="H42" s="18"/>
      <c r="I42" s="18"/>
      <c r="J42" s="18"/>
      <c r="K42" s="19"/>
    </row>
    <row r="43" spans="1:11" ht="16.5" customHeight="1" x14ac:dyDescent="0.25">
      <c r="A43" s="55">
        <v>36</v>
      </c>
      <c r="B43" s="59" t="s">
        <v>94</v>
      </c>
      <c r="C43" s="63" t="s">
        <v>39</v>
      </c>
      <c r="D43" s="24">
        <v>20</v>
      </c>
      <c r="E43" s="309"/>
      <c r="G43" s="18"/>
      <c r="H43" s="18"/>
      <c r="I43" s="18"/>
      <c r="J43" s="18"/>
      <c r="K43" s="19"/>
    </row>
    <row r="44" spans="1:11" ht="16.5" customHeight="1" x14ac:dyDescent="0.25">
      <c r="A44" s="51">
        <v>37</v>
      </c>
      <c r="B44" s="61" t="s">
        <v>95</v>
      </c>
      <c r="C44" s="58" t="s">
        <v>71</v>
      </c>
      <c r="D44" s="24">
        <v>1</v>
      </c>
      <c r="E44" s="309"/>
      <c r="G44" s="18"/>
      <c r="H44" s="18"/>
      <c r="I44" s="18"/>
      <c r="J44" s="18"/>
      <c r="K44" s="19"/>
    </row>
    <row r="45" spans="1:11" ht="16.5" customHeight="1" x14ac:dyDescent="0.25">
      <c r="A45" s="55">
        <v>38</v>
      </c>
      <c r="B45" s="61" t="s">
        <v>96</v>
      </c>
      <c r="C45" s="58" t="s">
        <v>71</v>
      </c>
      <c r="D45" s="24">
        <v>1</v>
      </c>
      <c r="E45" s="309"/>
      <c r="G45" s="18"/>
      <c r="H45" s="18"/>
      <c r="I45" s="18"/>
      <c r="J45" s="18"/>
      <c r="K45" s="19"/>
    </row>
    <row r="46" spans="1:11" ht="16.5" customHeight="1" x14ac:dyDescent="0.25">
      <c r="A46" s="51">
        <v>39</v>
      </c>
      <c r="B46" s="61" t="s">
        <v>97</v>
      </c>
      <c r="C46" s="66" t="s">
        <v>98</v>
      </c>
      <c r="D46" s="24">
        <v>150</v>
      </c>
      <c r="E46" s="309"/>
      <c r="G46" s="18"/>
      <c r="H46" s="18"/>
      <c r="I46" s="18"/>
      <c r="J46" s="18"/>
      <c r="K46" s="19"/>
    </row>
    <row r="47" spans="1:11" ht="16.5" customHeight="1" x14ac:dyDescent="0.25">
      <c r="A47" s="55">
        <v>40</v>
      </c>
      <c r="B47" s="61" t="s">
        <v>99</v>
      </c>
      <c r="C47" s="66" t="s">
        <v>98</v>
      </c>
      <c r="D47" s="24">
        <v>150</v>
      </c>
      <c r="E47" s="309"/>
      <c r="G47" s="18"/>
      <c r="H47" s="18"/>
      <c r="I47" s="18"/>
      <c r="J47" s="18"/>
      <c r="K47" s="19"/>
    </row>
    <row r="48" spans="1:11" ht="16.5" customHeight="1" x14ac:dyDescent="0.25">
      <c r="A48" s="51">
        <v>41</v>
      </c>
      <c r="B48" s="25" t="s">
        <v>100</v>
      </c>
      <c r="C48" s="57" t="s">
        <v>59</v>
      </c>
      <c r="D48" s="24">
        <v>15</v>
      </c>
      <c r="E48" s="309"/>
      <c r="G48" s="18"/>
      <c r="H48" s="18"/>
      <c r="I48" s="18"/>
      <c r="J48" s="18"/>
      <c r="K48" s="19"/>
    </row>
    <row r="49" spans="1:11" ht="16.5" customHeight="1" x14ac:dyDescent="0.25">
      <c r="A49" s="55">
        <v>42</v>
      </c>
      <c r="B49" s="25" t="s">
        <v>101</v>
      </c>
      <c r="C49" s="57" t="s">
        <v>59</v>
      </c>
      <c r="D49" s="24">
        <v>15</v>
      </c>
      <c r="E49" s="309"/>
      <c r="G49" s="18"/>
      <c r="H49" s="18"/>
      <c r="I49" s="18"/>
      <c r="J49" s="18"/>
      <c r="K49" s="19"/>
    </row>
    <row r="50" spans="1:11" ht="16.5" customHeight="1" x14ac:dyDescent="0.25">
      <c r="A50" s="51">
        <v>43</v>
      </c>
      <c r="B50" s="61" t="s">
        <v>102</v>
      </c>
      <c r="C50" s="58" t="s">
        <v>71</v>
      </c>
      <c r="D50" s="24">
        <v>20</v>
      </c>
      <c r="E50" s="309"/>
      <c r="G50" s="18"/>
      <c r="H50" s="18"/>
      <c r="I50" s="18"/>
      <c r="J50" s="18"/>
      <c r="K50" s="19"/>
    </row>
    <row r="51" spans="1:11" ht="16.5" customHeight="1" x14ac:dyDescent="0.25">
      <c r="A51" s="55">
        <v>44</v>
      </c>
      <c r="B51" s="61" t="s">
        <v>103</v>
      </c>
      <c r="C51" s="58" t="s">
        <v>71</v>
      </c>
      <c r="D51" s="24">
        <v>20</v>
      </c>
      <c r="E51" s="309"/>
      <c r="G51" s="18"/>
      <c r="H51" s="18"/>
      <c r="I51" s="18"/>
      <c r="J51" s="18"/>
      <c r="K51" s="19"/>
    </row>
    <row r="52" spans="1:11" ht="16.5" customHeight="1" x14ac:dyDescent="0.25">
      <c r="A52" s="51">
        <v>45</v>
      </c>
      <c r="B52" s="61" t="s">
        <v>104</v>
      </c>
      <c r="C52" s="58" t="s">
        <v>71</v>
      </c>
      <c r="D52" s="24">
        <v>20</v>
      </c>
      <c r="E52" s="309"/>
      <c r="G52" s="18"/>
      <c r="H52" s="18"/>
      <c r="I52" s="18"/>
      <c r="J52" s="18"/>
      <c r="K52" s="19"/>
    </row>
    <row r="53" spans="1:11" ht="16.5" customHeight="1" x14ac:dyDescent="0.25">
      <c r="A53" s="55">
        <v>46</v>
      </c>
      <c r="B53" s="61" t="s">
        <v>105</v>
      </c>
      <c r="C53" s="58" t="s">
        <v>71</v>
      </c>
      <c r="D53" s="24">
        <v>20</v>
      </c>
      <c r="E53" s="309"/>
      <c r="G53" s="18"/>
      <c r="H53" s="18"/>
      <c r="I53" s="18"/>
      <c r="J53" s="18"/>
      <c r="K53" s="19"/>
    </row>
    <row r="54" spans="1:11" ht="16.5" customHeight="1" x14ac:dyDescent="0.25">
      <c r="A54" s="51">
        <v>47</v>
      </c>
      <c r="B54" s="25" t="s">
        <v>106</v>
      </c>
      <c r="C54" s="57" t="s">
        <v>59</v>
      </c>
      <c r="D54" s="24">
        <v>5</v>
      </c>
      <c r="E54" s="309"/>
      <c r="G54" s="18"/>
      <c r="H54" s="18"/>
      <c r="I54" s="18"/>
      <c r="J54" s="18"/>
      <c r="K54" s="19"/>
    </row>
    <row r="55" spans="1:11" ht="28.5" customHeight="1" x14ac:dyDescent="0.25">
      <c r="A55" s="55">
        <v>48</v>
      </c>
      <c r="B55" s="25" t="s">
        <v>107</v>
      </c>
      <c r="C55" s="57" t="s">
        <v>59</v>
      </c>
      <c r="D55" s="24">
        <v>15</v>
      </c>
      <c r="E55" s="309"/>
      <c r="G55" s="18"/>
      <c r="H55" s="18"/>
      <c r="I55" s="18"/>
      <c r="J55" s="18"/>
      <c r="K55" s="19"/>
    </row>
    <row r="56" spans="1:11" ht="16.5" customHeight="1" x14ac:dyDescent="0.25">
      <c r="A56" s="51">
        <v>49</v>
      </c>
      <c r="B56" s="25" t="s">
        <v>108</v>
      </c>
      <c r="C56" s="57" t="s">
        <v>59</v>
      </c>
      <c r="D56" s="24">
        <v>15</v>
      </c>
      <c r="E56" s="309"/>
      <c r="G56" s="18"/>
      <c r="H56" s="18"/>
      <c r="I56" s="18"/>
      <c r="J56" s="18"/>
      <c r="K56" s="19"/>
    </row>
    <row r="57" spans="1:11" ht="16.5" customHeight="1" x14ac:dyDescent="0.25">
      <c r="A57" s="55">
        <v>50</v>
      </c>
      <c r="B57" s="61" t="s">
        <v>109</v>
      </c>
      <c r="C57" s="63" t="s">
        <v>39</v>
      </c>
      <c r="D57" s="24">
        <v>40</v>
      </c>
      <c r="E57" s="309"/>
      <c r="G57" s="18"/>
      <c r="H57" s="18"/>
      <c r="I57" s="18"/>
      <c r="J57" s="18"/>
      <c r="K57" s="19"/>
    </row>
    <row r="58" spans="1:11" ht="16.5" customHeight="1" x14ac:dyDescent="0.25">
      <c r="A58" s="51">
        <v>51</v>
      </c>
      <c r="B58" s="25" t="s">
        <v>110</v>
      </c>
      <c r="C58" s="63" t="s">
        <v>39</v>
      </c>
      <c r="D58" s="24">
        <v>200</v>
      </c>
      <c r="E58" s="309"/>
      <c r="G58" s="18"/>
      <c r="H58" s="18"/>
      <c r="I58" s="18"/>
      <c r="J58" s="18"/>
      <c r="K58" s="19"/>
    </row>
    <row r="59" spans="1:11" ht="16.5" customHeight="1" x14ac:dyDescent="0.25">
      <c r="A59" s="55">
        <v>52</v>
      </c>
      <c r="B59" s="25" t="s">
        <v>111</v>
      </c>
      <c r="C59" s="63" t="s">
        <v>39</v>
      </c>
      <c r="D59" s="24">
        <v>200</v>
      </c>
      <c r="E59" s="309"/>
      <c r="G59" s="18"/>
      <c r="H59" s="18"/>
      <c r="I59" s="18"/>
      <c r="J59" s="18"/>
      <c r="K59" s="19"/>
    </row>
    <row r="60" spans="1:11" ht="16.5" customHeight="1" x14ac:dyDescent="0.25">
      <c r="A60" s="51">
        <v>53</v>
      </c>
      <c r="B60" s="25" t="s">
        <v>112</v>
      </c>
      <c r="C60" s="63" t="s">
        <v>39</v>
      </c>
      <c r="D60" s="24">
        <v>200</v>
      </c>
      <c r="E60" s="309"/>
      <c r="G60" s="18"/>
      <c r="H60" s="18"/>
      <c r="I60" s="18"/>
      <c r="J60" s="18"/>
      <c r="K60" s="19"/>
    </row>
    <row r="61" spans="1:11" ht="16.5" customHeight="1" x14ac:dyDescent="0.25">
      <c r="A61" s="55">
        <v>54</v>
      </c>
      <c r="B61" s="61" t="s">
        <v>113</v>
      </c>
      <c r="C61" s="63" t="s">
        <v>38</v>
      </c>
      <c r="D61" s="24">
        <v>4</v>
      </c>
      <c r="E61" s="309"/>
      <c r="G61" s="18"/>
      <c r="H61" s="18"/>
      <c r="I61" s="18"/>
      <c r="J61" s="18"/>
      <c r="K61" s="19"/>
    </row>
    <row r="62" spans="1:11" ht="16.5" customHeight="1" x14ac:dyDescent="0.25">
      <c r="A62" s="51">
        <v>55</v>
      </c>
      <c r="B62" s="56" t="s">
        <v>114</v>
      </c>
      <c r="C62" s="57" t="s">
        <v>37</v>
      </c>
      <c r="D62" s="24">
        <v>20</v>
      </c>
      <c r="E62" s="309"/>
      <c r="G62" s="18"/>
      <c r="H62" s="18"/>
      <c r="I62" s="18"/>
      <c r="J62" s="18"/>
      <c r="K62" s="19"/>
    </row>
    <row r="63" spans="1:11" ht="16.5" customHeight="1" x14ac:dyDescent="0.25">
      <c r="A63" s="55">
        <v>56</v>
      </c>
      <c r="B63" s="61" t="s">
        <v>115</v>
      </c>
      <c r="C63" s="52" t="s">
        <v>36</v>
      </c>
      <c r="D63" s="24">
        <v>200</v>
      </c>
      <c r="E63" s="309"/>
      <c r="G63" s="18"/>
      <c r="H63" s="18"/>
      <c r="I63" s="18"/>
      <c r="J63" s="18"/>
      <c r="K63" s="19"/>
    </row>
    <row r="64" spans="1:11" ht="16.5" customHeight="1" x14ac:dyDescent="0.25">
      <c r="A64" s="51">
        <v>57</v>
      </c>
      <c r="B64" s="25" t="s">
        <v>116</v>
      </c>
      <c r="C64" s="52" t="s">
        <v>98</v>
      </c>
      <c r="D64" s="24">
        <v>2</v>
      </c>
      <c r="E64" s="309"/>
      <c r="G64" s="18"/>
      <c r="H64" s="18"/>
      <c r="I64" s="18"/>
      <c r="J64" s="18"/>
      <c r="K64" s="19"/>
    </row>
    <row r="65" spans="1:11" ht="16.5" customHeight="1" x14ac:dyDescent="0.25">
      <c r="A65" s="55">
        <v>58</v>
      </c>
      <c r="B65" s="25" t="s">
        <v>117</v>
      </c>
      <c r="C65" s="52" t="s">
        <v>98</v>
      </c>
      <c r="D65" s="24">
        <v>2</v>
      </c>
      <c r="E65" s="309"/>
      <c r="G65" s="18"/>
      <c r="H65" s="18"/>
      <c r="I65" s="18"/>
      <c r="J65" s="18"/>
      <c r="K65" s="19"/>
    </row>
    <row r="66" spans="1:11" ht="16.5" customHeight="1" x14ac:dyDescent="0.25">
      <c r="A66" s="51">
        <v>59</v>
      </c>
      <c r="B66" s="25" t="s">
        <v>118</v>
      </c>
      <c r="C66" s="52" t="s">
        <v>98</v>
      </c>
      <c r="D66" s="24">
        <v>2</v>
      </c>
      <c r="E66" s="309"/>
      <c r="G66" s="18"/>
      <c r="H66" s="18"/>
      <c r="I66" s="18"/>
      <c r="J66" s="18"/>
      <c r="K66" s="19"/>
    </row>
    <row r="67" spans="1:11" ht="16.5" customHeight="1" x14ac:dyDescent="0.25">
      <c r="A67" s="55">
        <v>60</v>
      </c>
      <c r="B67" s="25" t="s">
        <v>119</v>
      </c>
      <c r="C67" s="52" t="s">
        <v>98</v>
      </c>
      <c r="D67" s="24">
        <v>2</v>
      </c>
      <c r="E67" s="309"/>
      <c r="G67" s="18"/>
      <c r="H67" s="18"/>
      <c r="I67" s="18"/>
      <c r="J67" s="18"/>
      <c r="K67" s="19"/>
    </row>
    <row r="68" spans="1:11" ht="16.5" customHeight="1" x14ac:dyDescent="0.25">
      <c r="A68" s="51">
        <v>61</v>
      </c>
      <c r="B68" s="25" t="s">
        <v>120</v>
      </c>
      <c r="C68" s="52" t="s">
        <v>98</v>
      </c>
      <c r="D68" s="24">
        <v>1</v>
      </c>
      <c r="E68" s="309"/>
      <c r="G68" s="18"/>
      <c r="H68" s="18"/>
      <c r="I68" s="18"/>
      <c r="J68" s="18"/>
      <c r="K68" s="19"/>
    </row>
    <row r="69" spans="1:11" ht="16.5" customHeight="1" x14ac:dyDescent="0.25">
      <c r="A69" s="55">
        <v>62</v>
      </c>
      <c r="B69" s="61" t="s">
        <v>121</v>
      </c>
      <c r="C69" s="52" t="s">
        <v>98</v>
      </c>
      <c r="D69" s="24">
        <v>1</v>
      </c>
      <c r="E69" s="309"/>
      <c r="G69" s="18"/>
      <c r="H69" s="18"/>
      <c r="I69" s="18"/>
      <c r="J69" s="18"/>
      <c r="K69" s="19"/>
    </row>
    <row r="70" spans="1:11" ht="15.75" x14ac:dyDescent="0.25">
      <c r="A70" s="51">
        <v>63</v>
      </c>
      <c r="B70" s="25" t="s">
        <v>122</v>
      </c>
      <c r="C70" s="52" t="s">
        <v>98</v>
      </c>
      <c r="D70" s="24">
        <v>1</v>
      </c>
      <c r="E70" s="309"/>
      <c r="G70" s="18"/>
      <c r="H70" s="18"/>
      <c r="I70" s="18"/>
      <c r="J70" s="18"/>
      <c r="K70" s="19"/>
    </row>
    <row r="71" spans="1:11" ht="15.75" x14ac:dyDescent="0.25">
      <c r="A71" s="55">
        <v>64</v>
      </c>
      <c r="B71" s="61" t="s">
        <v>123</v>
      </c>
      <c r="C71" s="52" t="s">
        <v>98</v>
      </c>
      <c r="D71" s="24">
        <v>1</v>
      </c>
      <c r="E71" s="309"/>
      <c r="G71" s="18"/>
      <c r="H71" s="18"/>
      <c r="I71" s="18"/>
      <c r="J71" s="18"/>
      <c r="K71" s="19"/>
    </row>
    <row r="72" spans="1:11" ht="15.75" x14ac:dyDescent="0.25">
      <c r="A72" s="51">
        <v>65</v>
      </c>
      <c r="B72" s="25" t="s">
        <v>124</v>
      </c>
      <c r="C72" s="52" t="s">
        <v>98</v>
      </c>
      <c r="D72" s="24">
        <v>2</v>
      </c>
      <c r="E72" s="309"/>
      <c r="G72" s="18"/>
      <c r="H72" s="18"/>
      <c r="I72" s="18"/>
      <c r="J72" s="18"/>
      <c r="K72" s="19"/>
    </row>
    <row r="73" spans="1:11" ht="15.75" x14ac:dyDescent="0.25">
      <c r="A73" s="55">
        <v>66</v>
      </c>
      <c r="B73" s="25" t="s">
        <v>125</v>
      </c>
      <c r="C73" s="52" t="s">
        <v>98</v>
      </c>
      <c r="D73" s="24">
        <v>2</v>
      </c>
      <c r="E73" s="309"/>
      <c r="G73" s="18"/>
      <c r="H73" s="18"/>
      <c r="I73" s="18"/>
      <c r="J73" s="18"/>
      <c r="K73" s="19"/>
    </row>
    <row r="74" spans="1:11" ht="15.75" x14ac:dyDescent="0.25">
      <c r="A74" s="51">
        <v>67</v>
      </c>
      <c r="B74" s="25" t="s">
        <v>126</v>
      </c>
      <c r="C74" s="52" t="s">
        <v>98</v>
      </c>
      <c r="D74" s="24">
        <v>2</v>
      </c>
      <c r="E74" s="309"/>
      <c r="G74" s="18"/>
      <c r="H74" s="18"/>
      <c r="I74" s="18"/>
      <c r="J74" s="18"/>
      <c r="K74" s="19"/>
    </row>
    <row r="75" spans="1:11" ht="15.75" x14ac:dyDescent="0.25">
      <c r="A75" s="55">
        <v>68</v>
      </c>
      <c r="B75" s="25" t="s">
        <v>127</v>
      </c>
      <c r="C75" s="52" t="s">
        <v>98</v>
      </c>
      <c r="D75" s="24">
        <v>2</v>
      </c>
      <c r="E75" s="309"/>
      <c r="G75" s="18"/>
      <c r="H75" s="18"/>
      <c r="I75" s="18"/>
      <c r="J75" s="18"/>
      <c r="K75" s="19"/>
    </row>
    <row r="76" spans="1:11" ht="15.75" x14ac:dyDescent="0.25">
      <c r="A76" s="51">
        <v>69</v>
      </c>
      <c r="B76" s="25" t="s">
        <v>128</v>
      </c>
      <c r="C76" s="52" t="s">
        <v>98</v>
      </c>
      <c r="D76" s="24">
        <v>1</v>
      </c>
      <c r="E76" s="309"/>
      <c r="G76" s="18"/>
      <c r="H76" s="18"/>
      <c r="I76" s="18"/>
      <c r="J76" s="18"/>
      <c r="K76" s="19"/>
    </row>
    <row r="77" spans="1:11" ht="15.75" x14ac:dyDescent="0.25">
      <c r="A77" s="55">
        <v>70</v>
      </c>
      <c r="B77" s="25" t="s">
        <v>129</v>
      </c>
      <c r="C77" s="52" t="s">
        <v>98</v>
      </c>
      <c r="D77" s="24">
        <v>1</v>
      </c>
      <c r="E77" s="309"/>
      <c r="G77" s="18"/>
      <c r="H77" s="18"/>
      <c r="I77" s="18"/>
      <c r="J77" s="18"/>
      <c r="K77" s="19"/>
    </row>
    <row r="78" spans="1:11" ht="15.75" x14ac:dyDescent="0.25">
      <c r="A78" s="51">
        <v>71</v>
      </c>
      <c r="B78" s="61" t="s">
        <v>130</v>
      </c>
      <c r="C78" s="52" t="s">
        <v>98</v>
      </c>
      <c r="D78" s="24">
        <v>2</v>
      </c>
      <c r="E78" s="309"/>
      <c r="G78" s="18"/>
      <c r="H78" s="18"/>
      <c r="I78" s="18"/>
      <c r="J78" s="18"/>
      <c r="K78" s="19"/>
    </row>
    <row r="79" spans="1:11" ht="15.75" x14ac:dyDescent="0.25">
      <c r="A79" s="55">
        <v>72</v>
      </c>
      <c r="B79" s="25" t="s">
        <v>131</v>
      </c>
      <c r="C79" s="52" t="s">
        <v>98</v>
      </c>
      <c r="D79" s="24">
        <v>1</v>
      </c>
      <c r="E79" s="309"/>
      <c r="G79" s="18"/>
      <c r="H79" s="18"/>
      <c r="I79" s="18"/>
      <c r="J79" s="18"/>
      <c r="K79" s="19"/>
    </row>
    <row r="80" spans="1:11" ht="15.75" x14ac:dyDescent="0.25">
      <c r="A80" s="51">
        <v>73</v>
      </c>
      <c r="B80" s="25" t="s">
        <v>132</v>
      </c>
      <c r="C80" s="52" t="s">
        <v>98</v>
      </c>
      <c r="D80" s="24">
        <v>1</v>
      </c>
      <c r="E80" s="309"/>
      <c r="G80" s="18"/>
      <c r="H80" s="18"/>
      <c r="I80" s="18"/>
      <c r="J80" s="18"/>
      <c r="K80" s="19"/>
    </row>
    <row r="81" spans="1:11" ht="15.75" x14ac:dyDescent="0.25">
      <c r="A81" s="55">
        <v>74</v>
      </c>
      <c r="B81" s="25" t="s">
        <v>133</v>
      </c>
      <c r="C81" s="52" t="s">
        <v>98</v>
      </c>
      <c r="D81" s="24">
        <v>2</v>
      </c>
      <c r="E81" s="309"/>
      <c r="G81" s="18"/>
      <c r="H81" s="18"/>
      <c r="I81" s="18"/>
      <c r="J81" s="18"/>
      <c r="K81" s="19"/>
    </row>
    <row r="82" spans="1:11" ht="15.75" x14ac:dyDescent="0.25">
      <c r="A82" s="51">
        <v>75</v>
      </c>
      <c r="B82" s="25" t="s">
        <v>134</v>
      </c>
      <c r="C82" s="52" t="s">
        <v>98</v>
      </c>
      <c r="D82" s="24">
        <v>2</v>
      </c>
      <c r="E82" s="309"/>
      <c r="G82" s="18"/>
      <c r="H82" s="18"/>
      <c r="I82" s="18"/>
      <c r="J82" s="18"/>
      <c r="K82" s="19"/>
    </row>
    <row r="83" spans="1:11" ht="15.75" x14ac:dyDescent="0.25">
      <c r="A83" s="55">
        <v>76</v>
      </c>
      <c r="B83" s="25" t="s">
        <v>135</v>
      </c>
      <c r="C83" s="52" t="s">
        <v>98</v>
      </c>
      <c r="D83" s="24">
        <v>2</v>
      </c>
      <c r="E83" s="309"/>
      <c r="G83" s="18"/>
      <c r="H83" s="18"/>
      <c r="I83" s="18"/>
      <c r="J83" s="18"/>
      <c r="K83" s="19"/>
    </row>
    <row r="84" spans="1:11" ht="15.75" x14ac:dyDescent="0.25">
      <c r="A84" s="51">
        <v>77</v>
      </c>
      <c r="B84" s="25" t="s">
        <v>136</v>
      </c>
      <c r="C84" s="52" t="s">
        <v>98</v>
      </c>
      <c r="D84" s="24">
        <v>2</v>
      </c>
      <c r="E84" s="309"/>
      <c r="G84" s="18"/>
      <c r="H84" s="18"/>
      <c r="I84" s="18"/>
      <c r="J84" s="18"/>
      <c r="K84" s="19"/>
    </row>
    <row r="85" spans="1:11" ht="15.75" x14ac:dyDescent="0.25">
      <c r="A85" s="55">
        <v>78</v>
      </c>
      <c r="B85" s="25" t="s">
        <v>137</v>
      </c>
      <c r="C85" s="52" t="s">
        <v>98</v>
      </c>
      <c r="D85" s="24">
        <v>1</v>
      </c>
      <c r="E85" s="309"/>
      <c r="G85" s="18"/>
      <c r="H85" s="18"/>
      <c r="I85" s="18"/>
      <c r="J85" s="18"/>
      <c r="K85" s="19"/>
    </row>
    <row r="86" spans="1:11" ht="15.75" x14ac:dyDescent="0.25">
      <c r="A86" s="51">
        <v>79</v>
      </c>
      <c r="B86" s="25" t="s">
        <v>138</v>
      </c>
      <c r="C86" s="52" t="s">
        <v>98</v>
      </c>
      <c r="D86" s="24">
        <v>1</v>
      </c>
      <c r="E86" s="309"/>
      <c r="G86" s="18"/>
      <c r="H86" s="18"/>
      <c r="I86" s="18"/>
      <c r="J86" s="18"/>
      <c r="K86" s="19"/>
    </row>
    <row r="87" spans="1:11" ht="15.75" x14ac:dyDescent="0.25">
      <c r="A87" s="55">
        <v>80</v>
      </c>
      <c r="B87" s="25" t="s">
        <v>139</v>
      </c>
      <c r="C87" s="52" t="s">
        <v>98</v>
      </c>
      <c r="D87" s="24">
        <v>1</v>
      </c>
      <c r="E87" s="309"/>
      <c r="G87" s="18"/>
      <c r="H87" s="18"/>
      <c r="I87" s="18"/>
      <c r="J87" s="18"/>
      <c r="K87" s="19"/>
    </row>
    <row r="88" spans="1:11" ht="15.75" x14ac:dyDescent="0.25">
      <c r="A88" s="51">
        <v>81</v>
      </c>
      <c r="B88" s="25" t="s">
        <v>140</v>
      </c>
      <c r="C88" s="52" t="s">
        <v>98</v>
      </c>
      <c r="D88" s="24">
        <v>1</v>
      </c>
      <c r="E88" s="309"/>
      <c r="G88" s="18"/>
      <c r="H88" s="18"/>
      <c r="I88" s="18"/>
      <c r="J88" s="18"/>
      <c r="K88" s="19"/>
    </row>
    <row r="89" spans="1:11" ht="15.75" x14ac:dyDescent="0.25">
      <c r="A89" s="55">
        <v>82</v>
      </c>
      <c r="B89" s="25" t="s">
        <v>141</v>
      </c>
      <c r="C89" s="52" t="s">
        <v>98</v>
      </c>
      <c r="D89" s="24">
        <v>2</v>
      </c>
      <c r="E89" s="309"/>
      <c r="G89" s="18"/>
      <c r="H89" s="18"/>
      <c r="I89" s="18"/>
      <c r="J89" s="18"/>
      <c r="K89" s="19"/>
    </row>
    <row r="90" spans="1:11" ht="15.75" x14ac:dyDescent="0.25">
      <c r="A90" s="51">
        <v>83</v>
      </c>
      <c r="B90" s="25" t="s">
        <v>142</v>
      </c>
      <c r="C90" s="52" t="s">
        <v>98</v>
      </c>
      <c r="D90" s="24">
        <v>1</v>
      </c>
      <c r="E90" s="309"/>
      <c r="G90" s="18"/>
      <c r="H90" s="18"/>
      <c r="I90" s="18"/>
      <c r="J90" s="18"/>
      <c r="K90" s="19"/>
    </row>
    <row r="91" spans="1:11" ht="15.75" x14ac:dyDescent="0.25">
      <c r="A91" s="55">
        <v>84</v>
      </c>
      <c r="B91" s="25" t="s">
        <v>143</v>
      </c>
      <c r="C91" s="52" t="s">
        <v>98</v>
      </c>
      <c r="D91" s="24">
        <v>1</v>
      </c>
      <c r="E91" s="309"/>
      <c r="G91" s="18"/>
      <c r="H91" s="18"/>
      <c r="I91" s="18"/>
      <c r="J91" s="18"/>
      <c r="K91" s="19"/>
    </row>
    <row r="92" spans="1:11" ht="15.75" x14ac:dyDescent="0.25">
      <c r="A92" s="51">
        <v>85</v>
      </c>
      <c r="B92" s="25" t="s">
        <v>144</v>
      </c>
      <c r="C92" s="52" t="s">
        <v>36</v>
      </c>
      <c r="D92" s="24">
        <v>200</v>
      </c>
      <c r="E92" s="309"/>
      <c r="G92" s="18"/>
      <c r="H92" s="18"/>
      <c r="I92" s="18"/>
      <c r="J92" s="18"/>
      <c r="K92" s="19"/>
    </row>
    <row r="93" spans="1:11" ht="15.75" x14ac:dyDescent="0.25">
      <c r="A93" s="55">
        <v>86</v>
      </c>
      <c r="B93" s="25" t="s">
        <v>145</v>
      </c>
      <c r="C93" s="52" t="s">
        <v>36</v>
      </c>
      <c r="D93" s="24">
        <v>200</v>
      </c>
      <c r="E93" s="309"/>
      <c r="G93" s="18"/>
      <c r="H93" s="18"/>
      <c r="I93" s="18"/>
      <c r="J93" s="18"/>
      <c r="K93" s="19"/>
    </row>
    <row r="94" spans="1:11" ht="31.5" x14ac:dyDescent="0.25">
      <c r="A94" s="51">
        <v>87</v>
      </c>
      <c r="B94" s="61" t="s">
        <v>146</v>
      </c>
      <c r="C94" s="63" t="s">
        <v>38</v>
      </c>
      <c r="D94" s="24">
        <v>5</v>
      </c>
      <c r="E94" s="309"/>
      <c r="G94" s="18"/>
      <c r="H94" s="18"/>
      <c r="I94" s="18"/>
      <c r="J94" s="18"/>
      <c r="K94" s="19"/>
    </row>
    <row r="95" spans="1:11" ht="15.75" x14ac:dyDescent="0.25">
      <c r="A95" s="55">
        <v>88</v>
      </c>
      <c r="B95" s="25" t="s">
        <v>147</v>
      </c>
      <c r="C95" s="52" t="s">
        <v>36</v>
      </c>
      <c r="D95" s="24">
        <v>100</v>
      </c>
      <c r="E95" s="309"/>
      <c r="G95" s="18"/>
      <c r="H95" s="18"/>
      <c r="I95" s="18"/>
      <c r="J95" s="18"/>
      <c r="K95" s="19"/>
    </row>
    <row r="96" spans="1:11" ht="15.75" x14ac:dyDescent="0.25">
      <c r="A96" s="51">
        <v>89</v>
      </c>
      <c r="B96" s="61" t="s">
        <v>148</v>
      </c>
      <c r="C96" s="63" t="s">
        <v>39</v>
      </c>
      <c r="D96" s="24">
        <v>30</v>
      </c>
      <c r="E96" s="309"/>
      <c r="G96" s="18"/>
      <c r="H96" s="18"/>
      <c r="I96" s="18"/>
      <c r="J96" s="18"/>
      <c r="K96" s="19"/>
    </row>
    <row r="97" spans="1:11" ht="15.75" x14ac:dyDescent="0.25">
      <c r="A97" s="55">
        <v>90</v>
      </c>
      <c r="B97" s="25" t="s">
        <v>149</v>
      </c>
      <c r="C97" s="52" t="s">
        <v>36</v>
      </c>
      <c r="D97" s="24">
        <v>100</v>
      </c>
      <c r="E97" s="309"/>
      <c r="G97" s="18"/>
      <c r="H97" s="18"/>
      <c r="I97" s="18"/>
      <c r="J97" s="18"/>
      <c r="K97" s="19"/>
    </row>
    <row r="98" spans="1:11" ht="15.75" x14ac:dyDescent="0.25">
      <c r="A98" s="51">
        <v>91</v>
      </c>
      <c r="B98" s="25" t="s">
        <v>150</v>
      </c>
      <c r="C98" s="52" t="s">
        <v>36</v>
      </c>
      <c r="D98" s="24">
        <v>200</v>
      </c>
      <c r="E98" s="309"/>
      <c r="G98" s="18"/>
      <c r="H98" s="18"/>
      <c r="I98" s="18"/>
      <c r="J98" s="18"/>
      <c r="K98" s="19"/>
    </row>
    <row r="99" spans="1:11" ht="15.75" x14ac:dyDescent="0.25">
      <c r="A99" s="55">
        <v>92</v>
      </c>
      <c r="B99" s="61" t="s">
        <v>151</v>
      </c>
      <c r="C99" s="52" t="s">
        <v>36</v>
      </c>
      <c r="D99" s="24">
        <v>300</v>
      </c>
      <c r="E99" s="309"/>
      <c r="G99" s="18"/>
      <c r="H99" s="18"/>
      <c r="I99" s="18"/>
      <c r="J99" s="18"/>
      <c r="K99" s="19"/>
    </row>
    <row r="100" spans="1:11" ht="15.75" x14ac:dyDescent="0.25">
      <c r="A100" s="51">
        <v>93</v>
      </c>
      <c r="B100" s="25" t="s">
        <v>152</v>
      </c>
      <c r="C100" s="52" t="s">
        <v>36</v>
      </c>
      <c r="D100" s="24">
        <v>50</v>
      </c>
      <c r="E100" s="309"/>
      <c r="G100" s="18"/>
      <c r="H100" s="18"/>
      <c r="I100" s="18"/>
      <c r="J100" s="18"/>
      <c r="K100" s="19"/>
    </row>
    <row r="101" spans="1:11" ht="15.75" x14ac:dyDescent="0.25">
      <c r="A101" s="55">
        <v>94</v>
      </c>
      <c r="B101" s="25" t="s">
        <v>153</v>
      </c>
      <c r="C101" s="52" t="s">
        <v>36</v>
      </c>
      <c r="D101" s="24">
        <v>300</v>
      </c>
      <c r="E101" s="309"/>
      <c r="G101" s="18"/>
      <c r="H101" s="18"/>
      <c r="I101" s="18"/>
      <c r="J101" s="18"/>
      <c r="K101" s="19"/>
    </row>
    <row r="102" spans="1:11" ht="15.75" x14ac:dyDescent="0.25">
      <c r="A102" s="51">
        <v>95</v>
      </c>
      <c r="B102" s="25" t="s">
        <v>154</v>
      </c>
      <c r="C102" s="52" t="s">
        <v>36</v>
      </c>
      <c r="D102" s="24">
        <v>50</v>
      </c>
      <c r="E102" s="309"/>
      <c r="G102" s="18"/>
      <c r="H102" s="18"/>
      <c r="I102" s="18"/>
      <c r="J102" s="18"/>
      <c r="K102" s="19"/>
    </row>
    <row r="103" spans="1:11" ht="15.75" x14ac:dyDescent="0.25">
      <c r="A103" s="55">
        <v>96</v>
      </c>
      <c r="B103" s="25" t="s">
        <v>155</v>
      </c>
      <c r="C103" s="52" t="s">
        <v>36</v>
      </c>
      <c r="D103" s="24">
        <v>1000</v>
      </c>
      <c r="E103" s="309"/>
      <c r="G103" s="18"/>
      <c r="H103" s="18"/>
      <c r="I103" s="18"/>
      <c r="J103" s="18"/>
      <c r="K103" s="19"/>
    </row>
    <row r="104" spans="1:11" ht="15.75" x14ac:dyDescent="0.25">
      <c r="A104" s="51">
        <v>97</v>
      </c>
      <c r="B104" s="25" t="s">
        <v>156</v>
      </c>
      <c r="C104" s="52" t="s">
        <v>36</v>
      </c>
      <c r="D104" s="24">
        <v>300</v>
      </c>
      <c r="E104" s="309"/>
      <c r="G104" s="18"/>
      <c r="H104" s="18"/>
      <c r="I104" s="18"/>
      <c r="J104" s="18"/>
      <c r="K104" s="19"/>
    </row>
    <row r="105" spans="1:11" ht="15.75" x14ac:dyDescent="0.25">
      <c r="A105" s="55">
        <v>98</v>
      </c>
      <c r="B105" s="25" t="s">
        <v>157</v>
      </c>
      <c r="C105" s="63" t="s">
        <v>39</v>
      </c>
      <c r="D105" s="24">
        <v>100</v>
      </c>
      <c r="E105" s="309"/>
      <c r="G105" s="18"/>
      <c r="H105" s="18"/>
      <c r="I105" s="18"/>
      <c r="J105" s="18"/>
      <c r="K105" s="19"/>
    </row>
    <row r="106" spans="1:11" ht="15.75" x14ac:dyDescent="0.25">
      <c r="A106" s="51">
        <v>99</v>
      </c>
      <c r="B106" s="25" t="s">
        <v>158</v>
      </c>
      <c r="C106" s="63" t="s">
        <v>39</v>
      </c>
      <c r="D106" s="24">
        <v>100</v>
      </c>
      <c r="E106" s="309"/>
      <c r="G106" s="18"/>
      <c r="H106" s="18"/>
      <c r="I106" s="18"/>
      <c r="J106" s="18"/>
      <c r="K106" s="19"/>
    </row>
    <row r="107" spans="1:11" ht="15.75" x14ac:dyDescent="0.25">
      <c r="A107" s="55">
        <v>100</v>
      </c>
      <c r="B107" s="56" t="s">
        <v>159</v>
      </c>
      <c r="C107" s="57" t="s">
        <v>38</v>
      </c>
      <c r="D107" s="24">
        <v>4</v>
      </c>
      <c r="E107" s="309"/>
      <c r="G107" s="18"/>
      <c r="H107" s="18"/>
      <c r="I107" s="18"/>
      <c r="J107" s="18"/>
      <c r="K107" s="19"/>
    </row>
    <row r="108" spans="1:11" ht="15.75" x14ac:dyDescent="0.25">
      <c r="A108" s="51">
        <v>101</v>
      </c>
      <c r="B108" s="56" t="s">
        <v>160</v>
      </c>
      <c r="C108" s="57" t="s">
        <v>38</v>
      </c>
      <c r="D108" s="24">
        <v>3</v>
      </c>
      <c r="E108" s="309"/>
      <c r="G108" s="18"/>
      <c r="H108" s="18"/>
      <c r="I108" s="18"/>
      <c r="J108" s="18"/>
      <c r="K108" s="19"/>
    </row>
    <row r="109" spans="1:11" ht="15.75" x14ac:dyDescent="0.25">
      <c r="A109" s="55">
        <v>102</v>
      </c>
      <c r="B109" s="25" t="s">
        <v>161</v>
      </c>
      <c r="C109" s="52" t="s">
        <v>39</v>
      </c>
      <c r="D109" s="24">
        <v>20</v>
      </c>
      <c r="E109" s="309"/>
      <c r="G109" s="18"/>
      <c r="H109" s="18"/>
      <c r="I109" s="18"/>
      <c r="J109" s="18"/>
      <c r="K109" s="19"/>
    </row>
    <row r="110" spans="1:11" ht="16.5" customHeight="1" x14ac:dyDescent="0.25">
      <c r="A110" s="51">
        <v>103</v>
      </c>
      <c r="B110" s="25" t="s">
        <v>162</v>
      </c>
      <c r="C110" s="67" t="s">
        <v>163</v>
      </c>
      <c r="D110" s="24">
        <v>2</v>
      </c>
      <c r="E110" s="309"/>
      <c r="G110" s="18"/>
      <c r="H110" s="18"/>
      <c r="I110" s="18"/>
      <c r="J110" s="18"/>
      <c r="K110" s="19"/>
    </row>
    <row r="111" spans="1:11" ht="15.75" x14ac:dyDescent="0.25">
      <c r="A111" s="55">
        <v>104</v>
      </c>
      <c r="B111" s="56" t="s">
        <v>164</v>
      </c>
      <c r="C111" s="57" t="s">
        <v>165</v>
      </c>
      <c r="D111" s="24">
        <v>40</v>
      </c>
      <c r="E111" s="309"/>
      <c r="G111" s="18"/>
      <c r="H111" s="18"/>
      <c r="I111" s="18"/>
      <c r="J111" s="18"/>
      <c r="K111" s="19"/>
    </row>
    <row r="112" spans="1:11" ht="15.75" x14ac:dyDescent="0.25">
      <c r="A112" s="51">
        <v>105</v>
      </c>
      <c r="B112" s="56" t="s">
        <v>166</v>
      </c>
      <c r="C112" s="57" t="s">
        <v>165</v>
      </c>
      <c r="D112" s="24">
        <v>40</v>
      </c>
      <c r="E112" s="309"/>
      <c r="G112" s="18"/>
      <c r="H112" s="18"/>
      <c r="I112" s="18"/>
      <c r="J112" s="18"/>
      <c r="K112" s="19"/>
    </row>
    <row r="113" spans="1:11" ht="15.75" x14ac:dyDescent="0.25">
      <c r="A113" s="55">
        <v>106</v>
      </c>
      <c r="B113" s="61" t="s">
        <v>167</v>
      </c>
      <c r="C113" s="57" t="s">
        <v>165</v>
      </c>
      <c r="D113" s="24">
        <v>50</v>
      </c>
      <c r="E113" s="309"/>
      <c r="G113" s="18"/>
      <c r="H113" s="18"/>
      <c r="I113" s="18"/>
      <c r="J113" s="18"/>
      <c r="K113" s="19"/>
    </row>
    <row r="114" spans="1:11" ht="15.75" x14ac:dyDescent="0.25">
      <c r="A114" s="51">
        <v>107</v>
      </c>
      <c r="B114" s="25" t="s">
        <v>168</v>
      </c>
      <c r="C114" s="52" t="s">
        <v>165</v>
      </c>
      <c r="D114" s="24">
        <v>100</v>
      </c>
      <c r="E114" s="309"/>
      <c r="G114" s="18"/>
      <c r="H114" s="18"/>
      <c r="I114" s="18"/>
      <c r="J114" s="18"/>
      <c r="K114" s="19"/>
    </row>
    <row r="115" spans="1:11" ht="15.75" x14ac:dyDescent="0.25">
      <c r="A115" s="55">
        <v>108</v>
      </c>
      <c r="B115" s="61" t="s">
        <v>169</v>
      </c>
      <c r="C115" s="63" t="s">
        <v>170</v>
      </c>
      <c r="D115" s="24">
        <v>20</v>
      </c>
      <c r="E115" s="309"/>
      <c r="G115" s="18"/>
      <c r="H115" s="18"/>
      <c r="I115" s="18"/>
      <c r="J115" s="18"/>
      <c r="K115" s="19"/>
    </row>
    <row r="116" spans="1:11" ht="15.75" x14ac:dyDescent="0.25">
      <c r="A116" s="51">
        <v>109</v>
      </c>
      <c r="B116" s="61" t="s">
        <v>171</v>
      </c>
      <c r="C116" s="63" t="s">
        <v>170</v>
      </c>
      <c r="D116" s="24">
        <v>10</v>
      </c>
      <c r="E116" s="309"/>
      <c r="G116" s="18"/>
      <c r="H116" s="18"/>
      <c r="I116" s="18"/>
      <c r="J116" s="18"/>
      <c r="K116" s="19"/>
    </row>
    <row r="117" spans="1:11" ht="15.75" x14ac:dyDescent="0.25">
      <c r="A117" s="55">
        <v>110</v>
      </c>
      <c r="B117" s="25" t="s">
        <v>172</v>
      </c>
      <c r="C117" s="52" t="s">
        <v>39</v>
      </c>
      <c r="D117" s="24">
        <v>10</v>
      </c>
      <c r="E117" s="309"/>
      <c r="G117" s="18"/>
      <c r="H117" s="18"/>
      <c r="I117" s="18"/>
      <c r="J117" s="18"/>
      <c r="K117" s="19"/>
    </row>
    <row r="118" spans="1:11" ht="15.75" x14ac:dyDescent="0.25">
      <c r="A118" s="51">
        <v>111</v>
      </c>
      <c r="B118" s="25" t="s">
        <v>173</v>
      </c>
      <c r="C118" s="52" t="s">
        <v>36</v>
      </c>
      <c r="D118" s="24">
        <v>100</v>
      </c>
      <c r="E118" s="309"/>
      <c r="G118" s="18"/>
      <c r="H118" s="18"/>
      <c r="I118" s="18"/>
      <c r="J118" s="18"/>
      <c r="K118" s="19"/>
    </row>
    <row r="119" spans="1:11" ht="15.75" x14ac:dyDescent="0.25">
      <c r="A119" s="55">
        <v>112</v>
      </c>
      <c r="B119" s="25" t="s">
        <v>174</v>
      </c>
      <c r="C119" s="52" t="s">
        <v>36</v>
      </c>
      <c r="D119" s="24">
        <v>400</v>
      </c>
      <c r="E119" s="309"/>
      <c r="G119" s="18"/>
      <c r="H119" s="18"/>
      <c r="I119" s="18"/>
      <c r="J119" s="18"/>
      <c r="K119" s="19"/>
    </row>
    <row r="120" spans="1:11" ht="15.75" x14ac:dyDescent="0.25">
      <c r="A120" s="51">
        <v>113</v>
      </c>
      <c r="B120" s="25" t="s">
        <v>175</v>
      </c>
      <c r="C120" s="52" t="s">
        <v>36</v>
      </c>
      <c r="D120" s="24">
        <v>100</v>
      </c>
      <c r="E120" s="309"/>
      <c r="G120" s="18"/>
      <c r="H120" s="18"/>
      <c r="I120" s="18"/>
      <c r="J120" s="18"/>
      <c r="K120" s="19"/>
    </row>
    <row r="121" spans="1:11" ht="15.75" x14ac:dyDescent="0.25">
      <c r="A121" s="55">
        <v>114</v>
      </c>
      <c r="B121" s="25" t="s">
        <v>176</v>
      </c>
      <c r="C121" s="52" t="s">
        <v>36</v>
      </c>
      <c r="D121" s="24">
        <v>100</v>
      </c>
      <c r="E121" s="309"/>
      <c r="G121" s="18"/>
      <c r="H121" s="18"/>
      <c r="I121" s="18"/>
      <c r="J121" s="18"/>
      <c r="K121" s="19"/>
    </row>
    <row r="122" spans="1:11" ht="15.75" x14ac:dyDescent="0.25">
      <c r="A122" s="51">
        <v>115</v>
      </c>
      <c r="B122" s="25" t="s">
        <v>177</v>
      </c>
      <c r="C122" s="52" t="s">
        <v>36</v>
      </c>
      <c r="D122" s="24">
        <v>500</v>
      </c>
      <c r="E122" s="309"/>
      <c r="G122" s="18"/>
      <c r="H122" s="18"/>
      <c r="I122" s="18"/>
      <c r="J122" s="18"/>
      <c r="K122" s="19"/>
    </row>
    <row r="123" spans="1:11" ht="15.75" x14ac:dyDescent="0.25">
      <c r="A123" s="55">
        <v>116</v>
      </c>
      <c r="B123" s="25" t="s">
        <v>178</v>
      </c>
      <c r="C123" s="52" t="s">
        <v>36</v>
      </c>
      <c r="D123" s="24">
        <v>200</v>
      </c>
      <c r="E123" s="309"/>
      <c r="G123" s="18"/>
      <c r="H123" s="18"/>
      <c r="I123" s="18"/>
      <c r="J123" s="18"/>
      <c r="K123" s="19"/>
    </row>
    <row r="124" spans="1:11" ht="15.75" x14ac:dyDescent="0.25">
      <c r="A124" s="51">
        <v>117</v>
      </c>
      <c r="B124" s="25" t="s">
        <v>179</v>
      </c>
      <c r="C124" s="52" t="s">
        <v>36</v>
      </c>
      <c r="D124" s="24">
        <v>200</v>
      </c>
      <c r="E124" s="309"/>
      <c r="G124" s="18"/>
      <c r="H124" s="18"/>
      <c r="I124" s="18"/>
      <c r="J124" s="18"/>
      <c r="K124" s="19"/>
    </row>
    <row r="125" spans="1:11" ht="15.75" x14ac:dyDescent="0.25">
      <c r="A125" s="55">
        <v>118</v>
      </c>
      <c r="B125" s="25" t="s">
        <v>180</v>
      </c>
      <c r="C125" s="52" t="s">
        <v>36</v>
      </c>
      <c r="D125" s="24">
        <v>200</v>
      </c>
      <c r="E125" s="309"/>
      <c r="G125" s="18"/>
      <c r="H125" s="18"/>
      <c r="I125" s="18"/>
      <c r="J125" s="18"/>
      <c r="K125" s="19"/>
    </row>
    <row r="126" spans="1:11" ht="15.75" x14ac:dyDescent="0.25">
      <c r="A126" s="51">
        <v>119</v>
      </c>
      <c r="B126" s="25" t="s">
        <v>181</v>
      </c>
      <c r="C126" s="52" t="s">
        <v>36</v>
      </c>
      <c r="D126" s="24">
        <v>200</v>
      </c>
      <c r="E126" s="309"/>
      <c r="G126" s="18"/>
      <c r="H126" s="18"/>
      <c r="I126" s="18"/>
      <c r="J126" s="18"/>
      <c r="K126" s="19"/>
    </row>
    <row r="127" spans="1:11" ht="15.75" x14ac:dyDescent="0.25">
      <c r="A127" s="55">
        <v>120</v>
      </c>
      <c r="B127" s="25" t="s">
        <v>182</v>
      </c>
      <c r="C127" s="52" t="s">
        <v>36</v>
      </c>
      <c r="D127" s="24">
        <v>200</v>
      </c>
      <c r="E127" s="309"/>
      <c r="G127" s="18"/>
      <c r="H127" s="18"/>
      <c r="I127" s="18"/>
      <c r="J127" s="18"/>
      <c r="K127" s="19"/>
    </row>
    <row r="128" spans="1:11" ht="15.75" x14ac:dyDescent="0.25">
      <c r="A128" s="51">
        <v>121</v>
      </c>
      <c r="B128" s="25" t="s">
        <v>183</v>
      </c>
      <c r="C128" s="52" t="s">
        <v>36</v>
      </c>
      <c r="D128" s="24">
        <v>200</v>
      </c>
      <c r="E128" s="309"/>
      <c r="G128" s="18"/>
      <c r="H128" s="18"/>
      <c r="I128" s="18"/>
      <c r="J128" s="18"/>
      <c r="K128" s="19"/>
    </row>
    <row r="129" spans="1:11" ht="15.75" x14ac:dyDescent="0.25">
      <c r="A129" s="55">
        <v>122</v>
      </c>
      <c r="B129" s="25" t="s">
        <v>184</v>
      </c>
      <c r="C129" s="52" t="s">
        <v>36</v>
      </c>
      <c r="D129" s="24">
        <v>200</v>
      </c>
      <c r="E129" s="309"/>
      <c r="G129" s="18"/>
      <c r="H129" s="18"/>
      <c r="I129" s="18"/>
      <c r="J129" s="18"/>
      <c r="K129" s="19"/>
    </row>
    <row r="130" spans="1:11" ht="15.75" x14ac:dyDescent="0.25">
      <c r="A130" s="51">
        <v>123</v>
      </c>
      <c r="B130" s="25" t="s">
        <v>185</v>
      </c>
      <c r="C130" s="52" t="s">
        <v>36</v>
      </c>
      <c r="D130" s="24">
        <v>200</v>
      </c>
      <c r="E130" s="309"/>
      <c r="G130" s="18"/>
      <c r="H130" s="18"/>
      <c r="I130" s="18"/>
      <c r="J130" s="18"/>
      <c r="K130" s="19"/>
    </row>
    <row r="131" spans="1:11" ht="15.75" x14ac:dyDescent="0.25">
      <c r="A131" s="55">
        <v>124</v>
      </c>
      <c r="B131" s="25" t="s">
        <v>186</v>
      </c>
      <c r="C131" s="52" t="s">
        <v>36</v>
      </c>
      <c r="D131" s="24">
        <v>200</v>
      </c>
      <c r="E131" s="309"/>
      <c r="G131" s="18"/>
      <c r="H131" s="18"/>
      <c r="I131" s="18"/>
      <c r="J131" s="18"/>
      <c r="K131" s="19"/>
    </row>
    <row r="132" spans="1:11" ht="15.75" x14ac:dyDescent="0.25">
      <c r="A132" s="51">
        <v>125</v>
      </c>
      <c r="B132" s="25" t="s">
        <v>187</v>
      </c>
      <c r="C132" s="52" t="s">
        <v>36</v>
      </c>
      <c r="D132" s="24">
        <v>100</v>
      </c>
      <c r="E132" s="309"/>
      <c r="G132" s="18"/>
      <c r="H132" s="18"/>
      <c r="I132" s="18"/>
      <c r="J132" s="18"/>
      <c r="K132" s="19"/>
    </row>
    <row r="133" spans="1:11" ht="15.75" x14ac:dyDescent="0.25">
      <c r="A133" s="55">
        <v>126</v>
      </c>
      <c r="B133" s="25" t="s">
        <v>188</v>
      </c>
      <c r="C133" s="52" t="s">
        <v>36</v>
      </c>
      <c r="D133" s="24">
        <v>200</v>
      </c>
      <c r="E133" s="309"/>
      <c r="G133" s="18"/>
      <c r="H133" s="18"/>
      <c r="I133" s="18"/>
      <c r="J133" s="18"/>
      <c r="K133" s="19"/>
    </row>
    <row r="134" spans="1:11" ht="15.75" x14ac:dyDescent="0.25">
      <c r="A134" s="51">
        <v>127</v>
      </c>
      <c r="B134" s="25" t="s">
        <v>189</v>
      </c>
      <c r="C134" s="52" t="s">
        <v>36</v>
      </c>
      <c r="D134" s="24">
        <v>200</v>
      </c>
      <c r="E134" s="309"/>
      <c r="G134" s="18"/>
      <c r="H134" s="18"/>
      <c r="I134" s="18"/>
      <c r="J134" s="18"/>
      <c r="K134" s="19"/>
    </row>
    <row r="135" spans="1:11" ht="15.75" x14ac:dyDescent="0.25">
      <c r="A135" s="55">
        <v>128</v>
      </c>
      <c r="B135" s="25" t="s">
        <v>190</v>
      </c>
      <c r="C135" s="52" t="s">
        <v>36</v>
      </c>
      <c r="D135" s="24">
        <v>200</v>
      </c>
      <c r="E135" s="309"/>
      <c r="G135" s="18"/>
      <c r="H135" s="18"/>
      <c r="I135" s="18"/>
      <c r="J135" s="18"/>
      <c r="K135" s="19"/>
    </row>
    <row r="136" spans="1:11" ht="15.75" x14ac:dyDescent="0.25">
      <c r="A136" s="51">
        <v>129</v>
      </c>
      <c r="B136" s="25" t="s">
        <v>191</v>
      </c>
      <c r="C136" s="52" t="s">
        <v>36</v>
      </c>
      <c r="D136" s="24">
        <v>200</v>
      </c>
      <c r="E136" s="309"/>
      <c r="G136" s="18"/>
      <c r="H136" s="18"/>
      <c r="I136" s="18"/>
      <c r="J136" s="18"/>
      <c r="K136" s="19"/>
    </row>
    <row r="137" spans="1:11" ht="15.75" x14ac:dyDescent="0.25">
      <c r="A137" s="55">
        <v>130</v>
      </c>
      <c r="B137" s="25" t="s">
        <v>192</v>
      </c>
      <c r="C137" s="52" t="s">
        <v>36</v>
      </c>
      <c r="D137" s="24">
        <v>300</v>
      </c>
      <c r="E137" s="309"/>
      <c r="G137" s="18"/>
      <c r="H137" s="18"/>
      <c r="I137" s="18"/>
      <c r="J137" s="18"/>
      <c r="K137" s="19"/>
    </row>
    <row r="138" spans="1:11" ht="15.75" x14ac:dyDescent="0.25">
      <c r="A138" s="51">
        <v>131</v>
      </c>
      <c r="B138" s="25" t="s">
        <v>193</v>
      </c>
      <c r="C138" s="52" t="s">
        <v>36</v>
      </c>
      <c r="D138" s="24">
        <v>200</v>
      </c>
      <c r="E138" s="309"/>
      <c r="G138" s="18"/>
      <c r="H138" s="18"/>
      <c r="I138" s="18"/>
      <c r="J138" s="18"/>
      <c r="K138" s="19"/>
    </row>
    <row r="139" spans="1:11" ht="15.75" x14ac:dyDescent="0.25">
      <c r="A139" s="55">
        <v>132</v>
      </c>
      <c r="B139" s="25" t="s">
        <v>194</v>
      </c>
      <c r="C139" s="52" t="s">
        <v>36</v>
      </c>
      <c r="D139" s="24">
        <v>200</v>
      </c>
      <c r="E139" s="309"/>
      <c r="G139" s="18"/>
      <c r="H139" s="18"/>
      <c r="I139" s="18"/>
      <c r="J139" s="18"/>
      <c r="K139" s="19"/>
    </row>
    <row r="140" spans="1:11" ht="15.75" x14ac:dyDescent="0.25">
      <c r="A140" s="51">
        <v>133</v>
      </c>
      <c r="B140" s="25" t="s">
        <v>195</v>
      </c>
      <c r="C140" s="52" t="s">
        <v>36</v>
      </c>
      <c r="D140" s="24">
        <v>200</v>
      </c>
      <c r="E140" s="309"/>
      <c r="G140" s="18"/>
      <c r="H140" s="18"/>
      <c r="I140" s="18"/>
      <c r="J140" s="18"/>
      <c r="K140" s="19"/>
    </row>
    <row r="141" spans="1:11" ht="15.75" x14ac:dyDescent="0.25">
      <c r="A141" s="55">
        <v>134</v>
      </c>
      <c r="B141" s="25" t="s">
        <v>196</v>
      </c>
      <c r="C141" s="52" t="s">
        <v>36</v>
      </c>
      <c r="D141" s="24">
        <v>200</v>
      </c>
      <c r="E141" s="309"/>
      <c r="G141" s="18"/>
      <c r="H141" s="18"/>
      <c r="I141" s="18"/>
      <c r="J141" s="18"/>
      <c r="K141" s="19"/>
    </row>
    <row r="142" spans="1:11" ht="15.75" x14ac:dyDescent="0.25">
      <c r="A142" s="51">
        <v>135</v>
      </c>
      <c r="B142" s="25" t="s">
        <v>197</v>
      </c>
      <c r="C142" s="52" t="s">
        <v>36</v>
      </c>
      <c r="D142" s="24">
        <v>200</v>
      </c>
      <c r="E142" s="309"/>
      <c r="G142" s="18"/>
      <c r="H142" s="18"/>
      <c r="I142" s="18"/>
      <c r="J142" s="18"/>
      <c r="K142" s="19"/>
    </row>
    <row r="143" spans="1:11" ht="15.75" x14ac:dyDescent="0.25">
      <c r="A143" s="55">
        <v>136</v>
      </c>
      <c r="B143" s="25" t="s">
        <v>198</v>
      </c>
      <c r="C143" s="52" t="s">
        <v>36</v>
      </c>
      <c r="D143" s="24">
        <v>200</v>
      </c>
      <c r="E143" s="309"/>
      <c r="G143" s="18"/>
      <c r="H143" s="18"/>
      <c r="I143" s="18"/>
      <c r="J143" s="18"/>
      <c r="K143" s="19"/>
    </row>
    <row r="144" spans="1:11" ht="15.75" x14ac:dyDescent="0.25">
      <c r="A144" s="51">
        <v>137</v>
      </c>
      <c r="B144" s="25" t="s">
        <v>199</v>
      </c>
      <c r="C144" s="52" t="s">
        <v>36</v>
      </c>
      <c r="D144" s="24">
        <v>100</v>
      </c>
      <c r="E144" s="309"/>
      <c r="G144" s="18"/>
      <c r="H144" s="18"/>
      <c r="I144" s="18"/>
      <c r="J144" s="18"/>
      <c r="K144" s="19"/>
    </row>
    <row r="145" spans="1:11" ht="15.75" x14ac:dyDescent="0.25">
      <c r="A145" s="55">
        <v>138</v>
      </c>
      <c r="B145" s="25" t="s">
        <v>200</v>
      </c>
      <c r="C145" s="52" t="s">
        <v>36</v>
      </c>
      <c r="D145" s="24">
        <v>200</v>
      </c>
      <c r="E145" s="309"/>
      <c r="G145" s="18"/>
      <c r="H145" s="18"/>
      <c r="I145" s="18"/>
      <c r="J145" s="18"/>
      <c r="K145" s="19"/>
    </row>
    <row r="146" spans="1:11" ht="15.75" x14ac:dyDescent="0.25">
      <c r="A146" s="51">
        <v>139</v>
      </c>
      <c r="B146" s="25" t="s">
        <v>201</v>
      </c>
      <c r="C146" s="52" t="s">
        <v>36</v>
      </c>
      <c r="D146" s="24">
        <v>100</v>
      </c>
      <c r="E146" s="309"/>
      <c r="G146" s="18"/>
      <c r="H146" s="18"/>
      <c r="I146" s="18"/>
      <c r="J146" s="18"/>
      <c r="K146" s="19"/>
    </row>
    <row r="147" spans="1:11" ht="15.75" x14ac:dyDescent="0.25">
      <c r="A147" s="55">
        <v>140</v>
      </c>
      <c r="B147" s="25" t="s">
        <v>202</v>
      </c>
      <c r="C147" s="52" t="s">
        <v>36</v>
      </c>
      <c r="D147" s="24">
        <v>200</v>
      </c>
      <c r="E147" s="309"/>
      <c r="G147" s="18"/>
      <c r="H147" s="18"/>
      <c r="I147" s="18"/>
      <c r="J147" s="18"/>
      <c r="K147" s="19"/>
    </row>
    <row r="148" spans="1:11" ht="15.75" x14ac:dyDescent="0.25">
      <c r="A148" s="51">
        <v>141</v>
      </c>
      <c r="B148" s="25" t="s">
        <v>203</v>
      </c>
      <c r="C148" s="52" t="s">
        <v>36</v>
      </c>
      <c r="D148" s="24">
        <v>200</v>
      </c>
      <c r="E148" s="309"/>
      <c r="G148" s="18"/>
      <c r="H148" s="18"/>
      <c r="I148" s="18"/>
      <c r="J148" s="18"/>
      <c r="K148" s="19"/>
    </row>
    <row r="149" spans="1:11" ht="15.75" x14ac:dyDescent="0.25">
      <c r="A149" s="55">
        <v>142</v>
      </c>
      <c r="B149" s="25" t="s">
        <v>204</v>
      </c>
      <c r="C149" s="52" t="s">
        <v>36</v>
      </c>
      <c r="D149" s="24">
        <v>200</v>
      </c>
      <c r="E149" s="309"/>
      <c r="G149" s="18"/>
      <c r="H149" s="18"/>
      <c r="I149" s="18"/>
      <c r="J149" s="18"/>
      <c r="K149" s="19"/>
    </row>
    <row r="150" spans="1:11" ht="15.75" x14ac:dyDescent="0.25">
      <c r="A150" s="51">
        <v>143</v>
      </c>
      <c r="B150" s="25" t="s">
        <v>205</v>
      </c>
      <c r="C150" s="52" t="s">
        <v>36</v>
      </c>
      <c r="D150" s="24">
        <v>200</v>
      </c>
      <c r="E150" s="309"/>
      <c r="G150" s="18"/>
      <c r="H150" s="18"/>
      <c r="I150" s="18"/>
      <c r="J150" s="18"/>
      <c r="K150" s="19"/>
    </row>
    <row r="151" spans="1:11" ht="15.75" x14ac:dyDescent="0.25">
      <c r="A151" s="55">
        <v>144</v>
      </c>
      <c r="B151" s="25" t="s">
        <v>206</v>
      </c>
      <c r="C151" s="52" t="s">
        <v>36</v>
      </c>
      <c r="D151" s="24">
        <v>200</v>
      </c>
      <c r="E151" s="309"/>
      <c r="G151" s="18"/>
      <c r="H151" s="18"/>
      <c r="I151" s="18"/>
      <c r="J151" s="18"/>
      <c r="K151" s="19"/>
    </row>
    <row r="152" spans="1:11" ht="15.75" x14ac:dyDescent="0.25">
      <c r="A152" s="51">
        <v>145</v>
      </c>
      <c r="B152" s="25" t="s">
        <v>207</v>
      </c>
      <c r="C152" s="52" t="s">
        <v>36</v>
      </c>
      <c r="D152" s="24">
        <v>200</v>
      </c>
      <c r="E152" s="309"/>
      <c r="G152" s="18"/>
      <c r="H152" s="18"/>
      <c r="I152" s="18"/>
      <c r="J152" s="18"/>
      <c r="K152" s="19"/>
    </row>
    <row r="153" spans="1:11" ht="15.75" x14ac:dyDescent="0.25">
      <c r="A153" s="55">
        <v>146</v>
      </c>
      <c r="B153" s="25" t="s">
        <v>208</v>
      </c>
      <c r="C153" s="52" t="s">
        <v>36</v>
      </c>
      <c r="D153" s="24">
        <v>200</v>
      </c>
      <c r="E153" s="309"/>
      <c r="G153" s="18"/>
      <c r="H153" s="18"/>
      <c r="I153" s="18"/>
      <c r="J153" s="18"/>
      <c r="K153" s="19"/>
    </row>
    <row r="154" spans="1:11" ht="15.75" x14ac:dyDescent="0.25">
      <c r="A154" s="51">
        <v>147</v>
      </c>
      <c r="B154" s="25" t="s">
        <v>209</v>
      </c>
      <c r="C154" s="52" t="s">
        <v>36</v>
      </c>
      <c r="D154" s="24">
        <v>200</v>
      </c>
      <c r="E154" s="309"/>
      <c r="G154" s="18"/>
      <c r="H154" s="18"/>
      <c r="I154" s="18"/>
      <c r="J154" s="18"/>
      <c r="K154" s="19"/>
    </row>
    <row r="155" spans="1:11" ht="15.75" x14ac:dyDescent="0.25">
      <c r="A155" s="55">
        <v>148</v>
      </c>
      <c r="B155" s="25" t="s">
        <v>210</v>
      </c>
      <c r="C155" s="52" t="s">
        <v>36</v>
      </c>
      <c r="D155" s="24">
        <v>200</v>
      </c>
      <c r="E155" s="309"/>
      <c r="G155" s="18"/>
      <c r="H155" s="18"/>
      <c r="I155" s="18"/>
      <c r="J155" s="18"/>
      <c r="K155" s="19"/>
    </row>
    <row r="156" spans="1:11" ht="15.75" x14ac:dyDescent="0.25">
      <c r="A156" s="51">
        <v>149</v>
      </c>
      <c r="B156" s="61" t="s">
        <v>211</v>
      </c>
      <c r="C156" s="52" t="s">
        <v>36</v>
      </c>
      <c r="D156" s="24">
        <v>100</v>
      </c>
      <c r="E156" s="309"/>
      <c r="G156" s="18"/>
      <c r="H156" s="18"/>
      <c r="I156" s="18"/>
      <c r="J156" s="18"/>
      <c r="K156" s="19"/>
    </row>
    <row r="157" spans="1:11" ht="15.75" x14ac:dyDescent="0.25">
      <c r="A157" s="55">
        <v>150</v>
      </c>
      <c r="B157" s="25" t="s">
        <v>212</v>
      </c>
      <c r="C157" s="52" t="s">
        <v>36</v>
      </c>
      <c r="D157" s="24">
        <v>100</v>
      </c>
      <c r="E157" s="309"/>
      <c r="G157" s="18"/>
      <c r="H157" s="18"/>
      <c r="I157" s="18"/>
      <c r="J157" s="18"/>
      <c r="K157" s="19"/>
    </row>
    <row r="158" spans="1:11" ht="15.75" x14ac:dyDescent="0.25">
      <c r="A158" s="51">
        <v>151</v>
      </c>
      <c r="B158" s="25" t="s">
        <v>213</v>
      </c>
      <c r="C158" s="52" t="s">
        <v>36</v>
      </c>
      <c r="D158" s="24">
        <v>100</v>
      </c>
      <c r="E158" s="309"/>
      <c r="G158" s="18"/>
      <c r="H158" s="18"/>
      <c r="I158" s="18"/>
      <c r="J158" s="18"/>
      <c r="K158" s="19"/>
    </row>
    <row r="159" spans="1:11" ht="15.75" x14ac:dyDescent="0.25">
      <c r="A159" s="55">
        <v>152</v>
      </c>
      <c r="B159" s="25" t="s">
        <v>214</v>
      </c>
      <c r="C159" s="52" t="s">
        <v>36</v>
      </c>
      <c r="D159" s="24">
        <v>100</v>
      </c>
      <c r="E159" s="309"/>
      <c r="G159" s="18"/>
      <c r="H159" s="18"/>
      <c r="I159" s="18"/>
      <c r="J159" s="18"/>
      <c r="K159" s="19"/>
    </row>
    <row r="160" spans="1:11" ht="15.75" x14ac:dyDescent="0.25">
      <c r="A160" s="51">
        <v>153</v>
      </c>
      <c r="B160" s="25" t="s">
        <v>215</v>
      </c>
      <c r="C160" s="52" t="s">
        <v>36</v>
      </c>
      <c r="D160" s="24">
        <v>100</v>
      </c>
      <c r="E160" s="309"/>
      <c r="G160" s="18"/>
      <c r="H160" s="18"/>
      <c r="I160" s="18"/>
      <c r="J160" s="18"/>
      <c r="K160" s="19"/>
    </row>
    <row r="161" spans="1:11" ht="15.75" x14ac:dyDescent="0.25">
      <c r="A161" s="55">
        <v>154</v>
      </c>
      <c r="B161" s="25" t="s">
        <v>216</v>
      </c>
      <c r="C161" s="52" t="s">
        <v>36</v>
      </c>
      <c r="D161" s="24">
        <v>200</v>
      </c>
      <c r="E161" s="309"/>
      <c r="G161" s="18"/>
      <c r="H161" s="18"/>
      <c r="I161" s="18"/>
      <c r="J161" s="18"/>
      <c r="K161" s="19"/>
    </row>
    <row r="162" spans="1:11" ht="15.75" x14ac:dyDescent="0.25">
      <c r="A162" s="51">
        <v>155</v>
      </c>
      <c r="B162" s="25" t="s">
        <v>217</v>
      </c>
      <c r="C162" s="52" t="s">
        <v>36</v>
      </c>
      <c r="D162" s="24">
        <v>300</v>
      </c>
      <c r="E162" s="309"/>
      <c r="G162" s="18"/>
      <c r="H162" s="18"/>
      <c r="I162" s="18"/>
      <c r="J162" s="18"/>
      <c r="K162" s="19"/>
    </row>
    <row r="163" spans="1:11" ht="15.75" x14ac:dyDescent="0.25">
      <c r="A163" s="55">
        <v>156</v>
      </c>
      <c r="B163" s="61" t="s">
        <v>218</v>
      </c>
      <c r="C163" s="52" t="s">
        <v>36</v>
      </c>
      <c r="D163" s="24">
        <v>100</v>
      </c>
      <c r="E163" s="309"/>
      <c r="G163" s="18"/>
      <c r="H163" s="18"/>
      <c r="I163" s="18"/>
      <c r="J163" s="18"/>
      <c r="K163" s="19"/>
    </row>
    <row r="164" spans="1:11" ht="15.75" x14ac:dyDescent="0.25">
      <c r="A164" s="51">
        <v>157</v>
      </c>
      <c r="B164" s="25" t="s">
        <v>219</v>
      </c>
      <c r="C164" s="52" t="s">
        <v>36</v>
      </c>
      <c r="D164" s="24">
        <v>60</v>
      </c>
      <c r="E164" s="309"/>
      <c r="G164" s="18"/>
      <c r="H164" s="18"/>
      <c r="I164" s="18"/>
      <c r="J164" s="18"/>
      <c r="K164" s="19"/>
    </row>
    <row r="165" spans="1:11" ht="15.75" x14ac:dyDescent="0.25">
      <c r="A165" s="55">
        <v>158</v>
      </c>
      <c r="B165" s="25" t="s">
        <v>220</v>
      </c>
      <c r="C165" s="52" t="s">
        <v>36</v>
      </c>
      <c r="D165" s="24">
        <v>60</v>
      </c>
      <c r="E165" s="309"/>
      <c r="G165" s="18"/>
      <c r="H165" s="18"/>
      <c r="I165" s="18"/>
      <c r="J165" s="18"/>
      <c r="K165" s="19"/>
    </row>
    <row r="166" spans="1:11" ht="15.75" x14ac:dyDescent="0.25">
      <c r="A166" s="51">
        <v>159</v>
      </c>
      <c r="B166" s="25" t="s">
        <v>221</v>
      </c>
      <c r="C166" s="52" t="s">
        <v>36</v>
      </c>
      <c r="D166" s="24">
        <v>60</v>
      </c>
      <c r="E166" s="309"/>
      <c r="G166" s="18"/>
      <c r="H166" s="18"/>
      <c r="I166" s="18"/>
      <c r="J166" s="18"/>
      <c r="K166" s="19"/>
    </row>
    <row r="167" spans="1:11" ht="15.75" x14ac:dyDescent="0.25">
      <c r="A167" s="55">
        <v>160</v>
      </c>
      <c r="B167" s="25" t="s">
        <v>222</v>
      </c>
      <c r="C167" s="52" t="s">
        <v>36</v>
      </c>
      <c r="D167" s="24">
        <v>60</v>
      </c>
      <c r="E167" s="309"/>
      <c r="G167" s="18"/>
      <c r="H167" s="18"/>
      <c r="I167" s="18"/>
      <c r="J167" s="18"/>
      <c r="K167" s="19"/>
    </row>
    <row r="168" spans="1:11" ht="15.75" x14ac:dyDescent="0.25">
      <c r="A168" s="51">
        <v>161</v>
      </c>
      <c r="B168" s="25" t="s">
        <v>223</v>
      </c>
      <c r="C168" s="52" t="s">
        <v>36</v>
      </c>
      <c r="D168" s="24">
        <v>200</v>
      </c>
      <c r="E168" s="309"/>
      <c r="G168" s="18"/>
      <c r="H168" s="18"/>
      <c r="I168" s="18"/>
      <c r="J168" s="18"/>
      <c r="K168" s="19"/>
    </row>
    <row r="169" spans="1:11" ht="15.75" x14ac:dyDescent="0.25">
      <c r="A169" s="55">
        <v>162</v>
      </c>
      <c r="B169" s="25" t="s">
        <v>224</v>
      </c>
      <c r="C169" s="52" t="s">
        <v>36</v>
      </c>
      <c r="D169" s="24">
        <v>200</v>
      </c>
      <c r="E169" s="309"/>
      <c r="G169" s="18"/>
      <c r="H169" s="18"/>
      <c r="I169" s="18"/>
      <c r="J169" s="18"/>
      <c r="K169" s="19"/>
    </row>
    <row r="170" spans="1:11" ht="15.75" x14ac:dyDescent="0.25">
      <c r="A170" s="51">
        <v>163</v>
      </c>
      <c r="B170" s="61" t="s">
        <v>225</v>
      </c>
      <c r="C170" s="52" t="s">
        <v>36</v>
      </c>
      <c r="D170" s="24">
        <v>100</v>
      </c>
      <c r="E170" s="309"/>
      <c r="G170" s="18"/>
      <c r="H170" s="18"/>
      <c r="I170" s="18"/>
      <c r="J170" s="18"/>
      <c r="K170" s="19"/>
    </row>
    <row r="171" spans="1:11" ht="15.75" x14ac:dyDescent="0.25">
      <c r="A171" s="55">
        <v>164</v>
      </c>
      <c r="B171" s="25" t="s">
        <v>226</v>
      </c>
      <c r="C171" s="52" t="s">
        <v>36</v>
      </c>
      <c r="D171" s="24">
        <v>100</v>
      </c>
      <c r="E171" s="309"/>
      <c r="G171" s="18"/>
      <c r="H171" s="18"/>
      <c r="I171" s="18"/>
      <c r="J171" s="18"/>
      <c r="K171" s="19"/>
    </row>
    <row r="172" spans="1:11" ht="15.75" x14ac:dyDescent="0.25">
      <c r="A172" s="51">
        <v>165</v>
      </c>
      <c r="B172" s="25" t="s">
        <v>227</v>
      </c>
      <c r="C172" s="52" t="s">
        <v>36</v>
      </c>
      <c r="D172" s="24">
        <v>50</v>
      </c>
      <c r="E172" s="309"/>
      <c r="G172" s="18"/>
      <c r="H172" s="18"/>
      <c r="I172" s="18"/>
      <c r="J172" s="18"/>
      <c r="K172" s="19"/>
    </row>
    <row r="173" spans="1:11" ht="15.75" x14ac:dyDescent="0.25">
      <c r="A173" s="55">
        <v>166</v>
      </c>
      <c r="B173" s="25" t="s">
        <v>228</v>
      </c>
      <c r="C173" s="52" t="s">
        <v>36</v>
      </c>
      <c r="D173" s="24">
        <v>50</v>
      </c>
      <c r="E173" s="309"/>
      <c r="G173" s="18"/>
      <c r="H173" s="18"/>
      <c r="I173" s="18"/>
      <c r="J173" s="18"/>
      <c r="K173" s="19"/>
    </row>
    <row r="174" spans="1:11" ht="15.75" x14ac:dyDescent="0.25">
      <c r="A174" s="51">
        <v>167</v>
      </c>
      <c r="B174" s="61" t="s">
        <v>229</v>
      </c>
      <c r="C174" s="52" t="s">
        <v>36</v>
      </c>
      <c r="D174" s="24">
        <v>200</v>
      </c>
      <c r="E174" s="309"/>
      <c r="G174" s="18"/>
      <c r="H174" s="18"/>
      <c r="I174" s="18"/>
      <c r="J174" s="18"/>
      <c r="K174" s="19"/>
    </row>
    <row r="175" spans="1:11" ht="15.75" x14ac:dyDescent="0.25">
      <c r="A175" s="55">
        <v>168</v>
      </c>
      <c r="B175" s="25" t="s">
        <v>230</v>
      </c>
      <c r="C175" s="52" t="s">
        <v>36</v>
      </c>
      <c r="D175" s="24">
        <v>20</v>
      </c>
      <c r="E175" s="309"/>
      <c r="G175" s="18"/>
      <c r="H175" s="18"/>
      <c r="I175" s="18"/>
      <c r="J175" s="18"/>
      <c r="K175" s="19"/>
    </row>
    <row r="176" spans="1:11" ht="15.75" x14ac:dyDescent="0.25">
      <c r="A176" s="51">
        <v>169</v>
      </c>
      <c r="B176" s="61" t="s">
        <v>231</v>
      </c>
      <c r="C176" s="52" t="s">
        <v>36</v>
      </c>
      <c r="D176" s="24">
        <v>50</v>
      </c>
      <c r="E176" s="309"/>
      <c r="G176" s="18"/>
      <c r="H176" s="18"/>
      <c r="I176" s="18"/>
      <c r="J176" s="18"/>
      <c r="K176" s="19"/>
    </row>
    <row r="177" spans="1:11" ht="15.75" x14ac:dyDescent="0.25">
      <c r="A177" s="55">
        <v>170</v>
      </c>
      <c r="B177" s="25" t="s">
        <v>232</v>
      </c>
      <c r="C177" s="52" t="s">
        <v>36</v>
      </c>
      <c r="D177" s="24">
        <v>100</v>
      </c>
      <c r="E177" s="309"/>
      <c r="G177" s="18"/>
      <c r="H177" s="18"/>
      <c r="I177" s="18"/>
      <c r="J177" s="18"/>
      <c r="K177" s="19"/>
    </row>
    <row r="178" spans="1:11" ht="15.75" x14ac:dyDescent="0.25">
      <c r="A178" s="51">
        <v>171</v>
      </c>
      <c r="B178" s="25" t="s">
        <v>233</v>
      </c>
      <c r="C178" s="52" t="s">
        <v>34</v>
      </c>
      <c r="D178" s="24">
        <v>100</v>
      </c>
      <c r="E178" s="309"/>
      <c r="G178" s="18"/>
      <c r="H178" s="18"/>
      <c r="I178" s="18"/>
      <c r="J178" s="18"/>
      <c r="K178" s="19"/>
    </row>
    <row r="179" spans="1:11" ht="15.75" x14ac:dyDescent="0.25">
      <c r="A179" s="55">
        <v>172</v>
      </c>
      <c r="B179" s="25" t="s">
        <v>234</v>
      </c>
      <c r="C179" s="52" t="s">
        <v>36</v>
      </c>
      <c r="D179" s="24">
        <v>500</v>
      </c>
      <c r="E179" s="309"/>
      <c r="G179" s="18"/>
      <c r="H179" s="18"/>
      <c r="I179" s="18"/>
      <c r="J179" s="18"/>
      <c r="K179" s="19"/>
    </row>
    <row r="180" spans="1:11" ht="15.75" x14ac:dyDescent="0.25">
      <c r="A180" s="51">
        <v>173</v>
      </c>
      <c r="B180" s="25" t="s">
        <v>235</v>
      </c>
      <c r="C180" s="52" t="s">
        <v>36</v>
      </c>
      <c r="D180" s="24">
        <v>1000</v>
      </c>
      <c r="E180" s="309"/>
      <c r="G180" s="18"/>
      <c r="H180" s="18"/>
      <c r="I180" s="18"/>
      <c r="J180" s="18"/>
      <c r="K180" s="19"/>
    </row>
    <row r="181" spans="1:11" ht="15.75" x14ac:dyDescent="0.25">
      <c r="A181" s="55">
        <v>174</v>
      </c>
      <c r="B181" s="25" t="s">
        <v>236</v>
      </c>
      <c r="C181" s="52" t="s">
        <v>36</v>
      </c>
      <c r="D181" s="24">
        <v>500</v>
      </c>
      <c r="E181" s="309"/>
      <c r="G181" s="18"/>
      <c r="H181" s="18"/>
      <c r="I181" s="18"/>
      <c r="J181" s="18"/>
      <c r="K181" s="19"/>
    </row>
    <row r="182" spans="1:11" ht="15.75" x14ac:dyDescent="0.25">
      <c r="A182" s="51">
        <v>175</v>
      </c>
      <c r="B182" s="61" t="s">
        <v>237</v>
      </c>
      <c r="C182" s="52" t="s">
        <v>36</v>
      </c>
      <c r="D182" s="24">
        <v>1000</v>
      </c>
      <c r="E182" s="309"/>
      <c r="G182" s="18"/>
      <c r="H182" s="18"/>
      <c r="I182" s="18"/>
      <c r="J182" s="18"/>
      <c r="K182" s="19"/>
    </row>
    <row r="183" spans="1:11" ht="15.75" x14ac:dyDescent="0.25">
      <c r="A183" s="55">
        <v>176</v>
      </c>
      <c r="B183" s="25" t="s">
        <v>238</v>
      </c>
      <c r="C183" s="52" t="s">
        <v>36</v>
      </c>
      <c r="D183" s="24">
        <v>500</v>
      </c>
      <c r="E183" s="309"/>
      <c r="G183" s="18"/>
      <c r="H183" s="18"/>
      <c r="I183" s="18"/>
      <c r="J183" s="18"/>
      <c r="K183" s="19"/>
    </row>
    <row r="184" spans="1:11" ht="15.75" x14ac:dyDescent="0.25">
      <c r="A184" s="51">
        <v>177</v>
      </c>
      <c r="B184" s="25" t="s">
        <v>239</v>
      </c>
      <c r="C184" s="52" t="s">
        <v>36</v>
      </c>
      <c r="D184" s="24">
        <v>500</v>
      </c>
      <c r="E184" s="309"/>
      <c r="G184" s="18"/>
      <c r="H184" s="18"/>
      <c r="I184" s="18"/>
      <c r="J184" s="18"/>
      <c r="K184" s="19"/>
    </row>
    <row r="185" spans="1:11" ht="15.75" x14ac:dyDescent="0.25">
      <c r="A185" s="55">
        <v>178</v>
      </c>
      <c r="B185" s="25" t="s">
        <v>240</v>
      </c>
      <c r="C185" s="52" t="s">
        <v>36</v>
      </c>
      <c r="D185" s="24">
        <v>500</v>
      </c>
      <c r="E185" s="309"/>
      <c r="G185" s="18"/>
      <c r="H185" s="18"/>
      <c r="I185" s="18"/>
      <c r="J185" s="18"/>
      <c r="K185" s="19"/>
    </row>
    <row r="186" spans="1:11" ht="15.75" x14ac:dyDescent="0.25">
      <c r="A186" s="51">
        <v>179</v>
      </c>
      <c r="B186" s="25" t="s">
        <v>241</v>
      </c>
      <c r="C186" s="52" t="s">
        <v>36</v>
      </c>
      <c r="D186" s="24">
        <v>100</v>
      </c>
      <c r="E186" s="309"/>
      <c r="G186" s="18"/>
      <c r="H186" s="18"/>
      <c r="I186" s="18"/>
      <c r="J186" s="18"/>
      <c r="K186" s="19"/>
    </row>
    <row r="187" spans="1:11" ht="15.75" x14ac:dyDescent="0.25">
      <c r="A187" s="55">
        <v>180</v>
      </c>
      <c r="B187" s="25" t="s">
        <v>242</v>
      </c>
      <c r="C187" s="52" t="s">
        <v>36</v>
      </c>
      <c r="D187" s="24">
        <v>200</v>
      </c>
      <c r="E187" s="309"/>
      <c r="G187" s="18"/>
      <c r="H187" s="18"/>
      <c r="I187" s="18"/>
      <c r="J187" s="18"/>
      <c r="K187" s="19"/>
    </row>
    <row r="188" spans="1:11" ht="15.75" x14ac:dyDescent="0.25">
      <c r="A188" s="51">
        <v>181</v>
      </c>
      <c r="B188" s="25" t="s">
        <v>243</v>
      </c>
      <c r="C188" s="52" t="s">
        <v>39</v>
      </c>
      <c r="D188" s="24">
        <v>20</v>
      </c>
      <c r="E188" s="309"/>
      <c r="G188" s="18"/>
      <c r="H188" s="18"/>
      <c r="I188" s="18"/>
      <c r="J188" s="18"/>
      <c r="K188" s="19"/>
    </row>
    <row r="189" spans="1:11" ht="15.75" x14ac:dyDescent="0.25">
      <c r="A189" s="55">
        <v>182</v>
      </c>
      <c r="B189" s="25" t="s">
        <v>244</v>
      </c>
      <c r="C189" s="24" t="s">
        <v>245</v>
      </c>
      <c r="D189" s="24">
        <v>20</v>
      </c>
      <c r="E189" s="309"/>
      <c r="G189" s="18"/>
      <c r="H189" s="18"/>
      <c r="I189" s="18"/>
      <c r="J189" s="18"/>
      <c r="K189" s="19"/>
    </row>
    <row r="190" spans="1:11" ht="18.75" customHeight="1" x14ac:dyDescent="0.25">
      <c r="A190" s="51">
        <v>183</v>
      </c>
      <c r="B190" s="61" t="s">
        <v>246</v>
      </c>
      <c r="C190" s="68" t="s">
        <v>35</v>
      </c>
      <c r="D190" s="24">
        <v>40</v>
      </c>
      <c r="E190" s="309"/>
      <c r="G190" s="18"/>
      <c r="H190" s="18"/>
      <c r="I190" s="18"/>
      <c r="J190" s="18"/>
      <c r="K190" s="19"/>
    </row>
    <row r="191" spans="1:11" ht="15.75" x14ac:dyDescent="0.25">
      <c r="A191" s="55">
        <v>184</v>
      </c>
      <c r="B191" s="25" t="s">
        <v>247</v>
      </c>
      <c r="C191" s="52" t="s">
        <v>39</v>
      </c>
      <c r="D191" s="24">
        <v>40</v>
      </c>
      <c r="E191" s="309"/>
      <c r="G191" s="18"/>
      <c r="H191" s="18"/>
      <c r="I191" s="18"/>
      <c r="J191" s="18"/>
      <c r="K191" s="19"/>
    </row>
    <row r="192" spans="1:11" ht="15.75" x14ac:dyDescent="0.25">
      <c r="A192" s="51">
        <v>185</v>
      </c>
      <c r="B192" s="25" t="s">
        <v>248</v>
      </c>
      <c r="C192" s="52" t="s">
        <v>39</v>
      </c>
      <c r="D192" s="24">
        <v>30</v>
      </c>
      <c r="E192" s="309"/>
      <c r="G192" s="18"/>
      <c r="H192" s="18"/>
      <c r="I192" s="18"/>
      <c r="J192" s="18"/>
      <c r="K192" s="19"/>
    </row>
    <row r="193" spans="1:11" ht="15.75" x14ac:dyDescent="0.25">
      <c r="A193" s="55">
        <v>186</v>
      </c>
      <c r="B193" s="25" t="s">
        <v>249</v>
      </c>
      <c r="C193" s="63" t="s">
        <v>98</v>
      </c>
      <c r="D193" s="24">
        <v>10</v>
      </c>
      <c r="E193" s="309"/>
      <c r="G193" s="18"/>
      <c r="H193" s="18"/>
      <c r="I193" s="18"/>
      <c r="J193" s="18"/>
      <c r="K193" s="19"/>
    </row>
    <row r="194" spans="1:11" ht="15.75" x14ac:dyDescent="0.25">
      <c r="A194" s="51">
        <v>187</v>
      </c>
      <c r="B194" s="25" t="s">
        <v>250</v>
      </c>
      <c r="C194" s="63" t="s">
        <v>251</v>
      </c>
      <c r="D194" s="24">
        <v>4</v>
      </c>
      <c r="E194" s="309"/>
      <c r="G194" s="18"/>
      <c r="H194" s="18"/>
      <c r="I194" s="18"/>
      <c r="J194" s="18"/>
      <c r="K194" s="19"/>
    </row>
    <row r="195" spans="1:11" ht="15.75" x14ac:dyDescent="0.25">
      <c r="A195" s="55">
        <v>188</v>
      </c>
      <c r="B195" s="25" t="s">
        <v>252</v>
      </c>
      <c r="C195" s="68" t="s">
        <v>35</v>
      </c>
      <c r="D195" s="24">
        <v>50</v>
      </c>
      <c r="E195" s="309"/>
      <c r="G195" s="18"/>
      <c r="H195" s="18"/>
      <c r="I195" s="18"/>
      <c r="J195" s="18"/>
      <c r="K195" s="19"/>
    </row>
    <row r="196" spans="1:11" ht="15.75" x14ac:dyDescent="0.25">
      <c r="A196" s="51">
        <v>189</v>
      </c>
      <c r="B196" s="25" t="s">
        <v>253</v>
      </c>
      <c r="C196" s="52" t="s">
        <v>39</v>
      </c>
      <c r="D196" s="24">
        <v>5</v>
      </c>
      <c r="E196" s="309"/>
      <c r="G196" s="18"/>
      <c r="H196" s="18"/>
      <c r="I196" s="18"/>
      <c r="J196" s="18"/>
      <c r="K196" s="19"/>
    </row>
    <row r="197" spans="1:11" ht="15.75" x14ac:dyDescent="0.25">
      <c r="A197" s="55">
        <v>190</v>
      </c>
      <c r="B197" s="25" t="s">
        <v>254</v>
      </c>
      <c r="C197" s="52" t="s">
        <v>39</v>
      </c>
      <c r="D197" s="24">
        <v>5</v>
      </c>
      <c r="E197" s="309"/>
      <c r="G197" s="18"/>
      <c r="H197" s="18"/>
      <c r="I197" s="18"/>
      <c r="J197" s="18"/>
      <c r="K197" s="19"/>
    </row>
    <row r="198" spans="1:11" ht="15.75" x14ac:dyDescent="0.25">
      <c r="A198" s="51">
        <v>191</v>
      </c>
      <c r="B198" s="25" t="s">
        <v>255</v>
      </c>
      <c r="C198" s="52" t="s">
        <v>39</v>
      </c>
      <c r="D198" s="24">
        <v>5</v>
      </c>
      <c r="E198" s="309"/>
      <c r="G198" s="18"/>
      <c r="H198" s="18"/>
      <c r="I198" s="18"/>
      <c r="J198" s="18"/>
      <c r="K198" s="19"/>
    </row>
    <row r="199" spans="1:11" ht="31.5" x14ac:dyDescent="0.25">
      <c r="A199" s="55">
        <v>192</v>
      </c>
      <c r="B199" s="25" t="s">
        <v>256</v>
      </c>
      <c r="C199" s="52" t="s">
        <v>39</v>
      </c>
      <c r="D199" s="24">
        <v>200</v>
      </c>
      <c r="E199" s="309"/>
      <c r="G199" s="18"/>
      <c r="H199" s="18"/>
      <c r="I199" s="18"/>
      <c r="J199" s="18"/>
      <c r="K199" s="19"/>
    </row>
    <row r="200" spans="1:11" ht="15.75" x14ac:dyDescent="0.25">
      <c r="A200" s="51">
        <v>193</v>
      </c>
      <c r="B200" s="25" t="s">
        <v>257</v>
      </c>
      <c r="C200" s="52" t="s">
        <v>39</v>
      </c>
      <c r="D200" s="24">
        <v>100</v>
      </c>
      <c r="E200" s="309"/>
      <c r="G200" s="18"/>
      <c r="H200" s="18"/>
      <c r="I200" s="18"/>
      <c r="J200" s="18"/>
      <c r="K200" s="19"/>
    </row>
    <row r="201" spans="1:11" ht="15.75" x14ac:dyDescent="0.25">
      <c r="A201" s="55">
        <v>194</v>
      </c>
      <c r="B201" s="25" t="s">
        <v>258</v>
      </c>
      <c r="C201" s="52" t="s">
        <v>39</v>
      </c>
      <c r="D201" s="24">
        <v>20</v>
      </c>
      <c r="E201" s="309"/>
      <c r="G201" s="18"/>
      <c r="H201" s="18"/>
      <c r="I201" s="18"/>
      <c r="J201" s="18"/>
      <c r="K201" s="19"/>
    </row>
    <row r="202" spans="1:11" ht="15.75" x14ac:dyDescent="0.25">
      <c r="A202" s="51">
        <v>195</v>
      </c>
      <c r="B202" s="25" t="s">
        <v>259</v>
      </c>
      <c r="C202" s="63" t="s">
        <v>39</v>
      </c>
      <c r="D202" s="24">
        <v>40</v>
      </c>
      <c r="E202" s="309"/>
      <c r="G202" s="18"/>
      <c r="H202" s="18"/>
      <c r="I202" s="18"/>
      <c r="J202" s="18"/>
      <c r="K202" s="19"/>
    </row>
    <row r="203" spans="1:11" ht="15.75" x14ac:dyDescent="0.25">
      <c r="A203" s="55">
        <v>196</v>
      </c>
      <c r="B203" s="56" t="s">
        <v>260</v>
      </c>
      <c r="C203" s="63" t="s">
        <v>39</v>
      </c>
      <c r="D203" s="24">
        <v>20</v>
      </c>
      <c r="E203" s="309"/>
      <c r="G203" s="18"/>
      <c r="H203" s="18"/>
      <c r="I203" s="18"/>
      <c r="J203" s="18"/>
      <c r="K203" s="19"/>
    </row>
    <row r="204" spans="1:11" ht="15.75" x14ac:dyDescent="0.25">
      <c r="A204" s="51">
        <v>197</v>
      </c>
      <c r="B204" s="61" t="s">
        <v>261</v>
      </c>
      <c r="C204" s="63" t="s">
        <v>39</v>
      </c>
      <c r="D204" s="24">
        <v>40</v>
      </c>
      <c r="E204" s="309"/>
      <c r="G204" s="18"/>
      <c r="H204" s="18"/>
      <c r="I204" s="18"/>
      <c r="J204" s="18"/>
      <c r="K204" s="19"/>
    </row>
    <row r="205" spans="1:11" ht="15.75" x14ac:dyDescent="0.25">
      <c r="A205" s="55">
        <v>198</v>
      </c>
      <c r="B205" s="168" t="s">
        <v>262</v>
      </c>
      <c r="C205" s="63" t="s">
        <v>39</v>
      </c>
      <c r="D205" s="24">
        <v>40</v>
      </c>
      <c r="E205" s="309"/>
      <c r="G205" s="18"/>
      <c r="H205" s="18"/>
      <c r="I205" s="18"/>
      <c r="J205" s="18"/>
      <c r="K205" s="19"/>
    </row>
    <row r="206" spans="1:11" ht="31.5" x14ac:dyDescent="0.25">
      <c r="A206" s="51">
        <v>199</v>
      </c>
      <c r="B206" s="25" t="s">
        <v>263</v>
      </c>
      <c r="C206" s="63" t="s">
        <v>39</v>
      </c>
      <c r="D206" s="24">
        <v>40</v>
      </c>
      <c r="E206" s="309"/>
      <c r="G206" s="18"/>
      <c r="H206" s="18"/>
      <c r="I206" s="18"/>
      <c r="J206" s="18"/>
      <c r="K206" s="19"/>
    </row>
    <row r="207" spans="1:11" ht="31.5" x14ac:dyDescent="0.25">
      <c r="A207" s="55">
        <v>200</v>
      </c>
      <c r="B207" s="56" t="s">
        <v>264</v>
      </c>
      <c r="C207" s="63" t="s">
        <v>39</v>
      </c>
      <c r="D207" s="24">
        <v>2</v>
      </c>
      <c r="E207" s="309"/>
      <c r="G207" s="18"/>
      <c r="H207" s="18"/>
      <c r="I207" s="18"/>
      <c r="J207" s="18"/>
      <c r="K207" s="19"/>
    </row>
    <row r="208" spans="1:11" ht="15.75" x14ac:dyDescent="0.25">
      <c r="A208" s="51">
        <v>201</v>
      </c>
      <c r="B208" s="61" t="s">
        <v>265</v>
      </c>
      <c r="C208" s="63" t="s">
        <v>35</v>
      </c>
      <c r="D208" s="24">
        <v>50</v>
      </c>
      <c r="E208" s="309"/>
      <c r="G208" s="18"/>
      <c r="H208" s="18"/>
      <c r="I208" s="18"/>
      <c r="J208" s="18"/>
      <c r="K208" s="19"/>
    </row>
    <row r="209" spans="1:11" ht="15.75" x14ac:dyDescent="0.25">
      <c r="A209" s="55">
        <v>202</v>
      </c>
      <c r="B209" s="25" t="s">
        <v>266</v>
      </c>
      <c r="C209" s="63" t="s">
        <v>267</v>
      </c>
      <c r="D209" s="24">
        <v>150</v>
      </c>
      <c r="E209" s="309"/>
      <c r="G209" s="18"/>
      <c r="H209" s="18"/>
      <c r="I209" s="18"/>
      <c r="J209" s="18"/>
      <c r="K209" s="19"/>
    </row>
    <row r="210" spans="1:11" ht="15.75" x14ac:dyDescent="0.25">
      <c r="A210" s="51">
        <v>203</v>
      </c>
      <c r="B210" s="25" t="s">
        <v>268</v>
      </c>
      <c r="C210" s="63" t="s">
        <v>267</v>
      </c>
      <c r="D210" s="24">
        <v>150</v>
      </c>
      <c r="E210" s="309"/>
      <c r="G210" s="18"/>
      <c r="H210" s="18"/>
      <c r="I210" s="18"/>
      <c r="J210" s="18"/>
      <c r="K210" s="19"/>
    </row>
    <row r="211" spans="1:11" ht="15.75" x14ac:dyDescent="0.25">
      <c r="A211" s="55">
        <v>204</v>
      </c>
      <c r="B211" s="25" t="s">
        <v>269</v>
      </c>
      <c r="C211" s="63" t="s">
        <v>267</v>
      </c>
      <c r="D211" s="24">
        <v>150</v>
      </c>
      <c r="E211" s="309"/>
      <c r="G211" s="18"/>
      <c r="H211" s="18"/>
      <c r="I211" s="18"/>
      <c r="J211" s="18"/>
      <c r="K211" s="19"/>
    </row>
    <row r="212" spans="1:11" ht="15.75" x14ac:dyDescent="0.25">
      <c r="A212" s="51">
        <v>205</v>
      </c>
      <c r="B212" s="25" t="s">
        <v>270</v>
      </c>
      <c r="C212" s="69" t="s">
        <v>39</v>
      </c>
      <c r="D212" s="24">
        <v>100</v>
      </c>
      <c r="E212" s="309"/>
      <c r="G212" s="18"/>
      <c r="H212" s="18"/>
      <c r="I212" s="18"/>
      <c r="J212" s="18"/>
      <c r="K212" s="19"/>
    </row>
    <row r="213" spans="1:11" ht="15.75" x14ac:dyDescent="0.25">
      <c r="A213" s="55">
        <v>206</v>
      </c>
      <c r="B213" s="56" t="s">
        <v>271</v>
      </c>
      <c r="C213" s="57" t="s">
        <v>165</v>
      </c>
      <c r="D213" s="24">
        <v>30</v>
      </c>
      <c r="E213" s="309"/>
      <c r="G213" s="18"/>
      <c r="H213" s="18"/>
      <c r="I213" s="18"/>
      <c r="J213" s="18"/>
      <c r="K213" s="19"/>
    </row>
    <row r="214" spans="1:11" ht="15.75" x14ac:dyDescent="0.25">
      <c r="A214" s="51">
        <v>207</v>
      </c>
      <c r="B214" s="25" t="s">
        <v>272</v>
      </c>
      <c r="C214" s="24" t="s">
        <v>38</v>
      </c>
      <c r="D214" s="70">
        <v>3</v>
      </c>
      <c r="E214" s="309"/>
      <c r="G214" s="18"/>
      <c r="H214" s="18"/>
      <c r="I214" s="18"/>
      <c r="J214" s="18"/>
      <c r="K214" s="19"/>
    </row>
    <row r="215" spans="1:11" ht="15.75" x14ac:dyDescent="0.25">
      <c r="A215" s="55">
        <v>208</v>
      </c>
      <c r="B215" s="25" t="s">
        <v>273</v>
      </c>
      <c r="C215" s="24" t="s">
        <v>38</v>
      </c>
      <c r="D215" s="24">
        <v>2</v>
      </c>
      <c r="E215" s="309"/>
      <c r="G215" s="18"/>
      <c r="H215" s="18"/>
      <c r="I215" s="18"/>
      <c r="J215" s="18"/>
      <c r="K215" s="19"/>
    </row>
    <row r="216" spans="1:11" ht="15.75" x14ac:dyDescent="0.25">
      <c r="A216" s="51">
        <v>209</v>
      </c>
      <c r="B216" s="25" t="s">
        <v>274</v>
      </c>
      <c r="C216" s="24" t="s">
        <v>38</v>
      </c>
      <c r="D216" s="24">
        <v>2</v>
      </c>
      <c r="E216" s="309"/>
      <c r="G216" s="18"/>
      <c r="H216" s="18"/>
      <c r="I216" s="18"/>
      <c r="J216" s="18"/>
      <c r="K216" s="19"/>
    </row>
    <row r="217" spans="1:11" ht="15.75" x14ac:dyDescent="0.25">
      <c r="A217" s="55">
        <v>210</v>
      </c>
      <c r="B217" s="25" t="s">
        <v>275</v>
      </c>
      <c r="C217" s="52" t="s">
        <v>39</v>
      </c>
      <c r="D217" s="24">
        <v>30</v>
      </c>
      <c r="E217" s="309"/>
      <c r="G217" s="18"/>
      <c r="H217" s="18"/>
      <c r="I217" s="18"/>
      <c r="J217" s="18"/>
      <c r="K217" s="19"/>
    </row>
    <row r="218" spans="1:11" ht="15.75" x14ac:dyDescent="0.25">
      <c r="A218" s="51">
        <v>211</v>
      </c>
      <c r="B218" s="56" t="s">
        <v>276</v>
      </c>
      <c r="C218" s="52" t="s">
        <v>39</v>
      </c>
      <c r="D218" s="24">
        <v>5</v>
      </c>
      <c r="E218" s="309"/>
      <c r="G218" s="18"/>
      <c r="H218" s="18"/>
      <c r="I218" s="18"/>
      <c r="J218" s="18"/>
      <c r="K218" s="19"/>
    </row>
    <row r="219" spans="1:11" ht="15.75" x14ac:dyDescent="0.25">
      <c r="A219" s="55">
        <v>212</v>
      </c>
      <c r="B219" s="56" t="s">
        <v>277</v>
      </c>
      <c r="C219" s="52" t="s">
        <v>39</v>
      </c>
      <c r="D219" s="24">
        <v>5</v>
      </c>
      <c r="E219" s="309"/>
      <c r="G219" s="18"/>
      <c r="H219" s="18"/>
      <c r="I219" s="18"/>
      <c r="J219" s="18"/>
      <c r="K219" s="19"/>
    </row>
    <row r="220" spans="1:11" ht="31.5" x14ac:dyDescent="0.25">
      <c r="A220" s="51">
        <v>213</v>
      </c>
      <c r="B220" s="61" t="s">
        <v>278</v>
      </c>
      <c r="C220" s="63" t="s">
        <v>37</v>
      </c>
      <c r="D220" s="24">
        <v>5</v>
      </c>
      <c r="E220" s="309"/>
      <c r="G220" s="18"/>
      <c r="H220" s="18"/>
      <c r="I220" s="18"/>
      <c r="J220" s="18"/>
      <c r="K220" s="19"/>
    </row>
    <row r="221" spans="1:11" ht="31.5" x14ac:dyDescent="0.25">
      <c r="A221" s="55">
        <v>214</v>
      </c>
      <c r="B221" s="61" t="s">
        <v>279</v>
      </c>
      <c r="C221" s="63" t="s">
        <v>37</v>
      </c>
      <c r="D221" s="24">
        <v>5</v>
      </c>
      <c r="E221" s="309"/>
      <c r="G221" s="18"/>
      <c r="H221" s="18"/>
      <c r="I221" s="18"/>
      <c r="J221" s="18"/>
      <c r="K221" s="19"/>
    </row>
    <row r="222" spans="1:11" ht="15.75" x14ac:dyDescent="0.25">
      <c r="A222" s="51">
        <v>215</v>
      </c>
      <c r="B222" s="61" t="s">
        <v>280</v>
      </c>
      <c r="C222" s="63" t="s">
        <v>37</v>
      </c>
      <c r="D222" s="24">
        <v>5</v>
      </c>
      <c r="E222" s="309"/>
      <c r="G222" s="18"/>
      <c r="H222" s="18"/>
      <c r="I222" s="18"/>
      <c r="J222" s="18"/>
      <c r="K222" s="19"/>
    </row>
    <row r="223" spans="1:11" ht="15.75" x14ac:dyDescent="0.25">
      <c r="A223" s="55">
        <v>216</v>
      </c>
      <c r="B223" s="25" t="s">
        <v>281</v>
      </c>
      <c r="C223" s="52" t="s">
        <v>36</v>
      </c>
      <c r="D223" s="24">
        <v>100</v>
      </c>
      <c r="E223" s="309"/>
      <c r="G223" s="18"/>
      <c r="H223" s="18"/>
      <c r="I223" s="18"/>
      <c r="J223" s="18"/>
      <c r="K223" s="19"/>
    </row>
    <row r="224" spans="1:11" ht="15.75" x14ac:dyDescent="0.25">
      <c r="A224" s="51">
        <v>217</v>
      </c>
      <c r="B224" s="25" t="s">
        <v>282</v>
      </c>
      <c r="C224" s="52" t="s">
        <v>170</v>
      </c>
      <c r="D224" s="24">
        <v>500</v>
      </c>
      <c r="E224" s="309"/>
      <c r="G224" s="18"/>
      <c r="H224" s="18"/>
      <c r="I224" s="18"/>
      <c r="J224" s="18"/>
      <c r="K224" s="19"/>
    </row>
    <row r="225" spans="1:11" ht="15.75" x14ac:dyDescent="0.25">
      <c r="A225" s="55">
        <v>218</v>
      </c>
      <c r="B225" s="25" t="s">
        <v>283</v>
      </c>
      <c r="C225" s="52" t="s">
        <v>170</v>
      </c>
      <c r="D225" s="24">
        <v>500</v>
      </c>
      <c r="E225" s="309"/>
      <c r="G225" s="18"/>
      <c r="H225" s="18"/>
      <c r="I225" s="18"/>
      <c r="J225" s="18"/>
      <c r="K225" s="19"/>
    </row>
    <row r="226" spans="1:11" ht="15.75" x14ac:dyDescent="0.25">
      <c r="A226" s="51">
        <v>219</v>
      </c>
      <c r="B226" s="25" t="s">
        <v>284</v>
      </c>
      <c r="C226" s="52" t="s">
        <v>36</v>
      </c>
      <c r="D226" s="24">
        <v>30</v>
      </c>
      <c r="E226" s="309"/>
      <c r="G226" s="18"/>
      <c r="H226" s="18"/>
      <c r="I226" s="18"/>
      <c r="J226" s="18"/>
      <c r="K226" s="19"/>
    </row>
    <row r="227" spans="1:11" ht="15.75" x14ac:dyDescent="0.25">
      <c r="A227" s="55">
        <v>220</v>
      </c>
      <c r="B227" s="61" t="s">
        <v>285</v>
      </c>
      <c r="C227" s="68" t="s">
        <v>71</v>
      </c>
      <c r="D227" s="71">
        <v>10</v>
      </c>
      <c r="E227" s="309"/>
      <c r="G227" s="18"/>
      <c r="H227" s="18"/>
      <c r="I227" s="18"/>
      <c r="J227" s="18"/>
      <c r="K227" s="19"/>
    </row>
    <row r="228" spans="1:11" ht="15.75" x14ac:dyDescent="0.25">
      <c r="A228" s="51">
        <v>221</v>
      </c>
      <c r="B228" s="25" t="s">
        <v>286</v>
      </c>
      <c r="C228" s="52" t="s">
        <v>39</v>
      </c>
      <c r="D228" s="24">
        <v>50</v>
      </c>
      <c r="E228" s="309"/>
      <c r="G228" s="18"/>
      <c r="H228" s="18"/>
      <c r="I228" s="18"/>
      <c r="J228" s="18"/>
      <c r="K228" s="19"/>
    </row>
    <row r="229" spans="1:11" ht="15.75" x14ac:dyDescent="0.25">
      <c r="A229" s="55">
        <v>222</v>
      </c>
      <c r="B229" s="25" t="s">
        <v>287</v>
      </c>
      <c r="C229" s="63" t="s">
        <v>39</v>
      </c>
      <c r="D229" s="24">
        <v>50</v>
      </c>
      <c r="E229" s="309"/>
      <c r="G229" s="18"/>
      <c r="H229" s="18"/>
      <c r="I229" s="18"/>
      <c r="J229" s="18"/>
      <c r="K229" s="19"/>
    </row>
    <row r="230" spans="1:11" ht="15.75" x14ac:dyDescent="0.25">
      <c r="A230" s="51">
        <v>223</v>
      </c>
      <c r="B230" s="25" t="s">
        <v>288</v>
      </c>
      <c r="C230" s="52" t="s">
        <v>36</v>
      </c>
      <c r="D230" s="24">
        <v>1000</v>
      </c>
      <c r="E230" s="309"/>
      <c r="G230" s="18"/>
      <c r="H230" s="18"/>
      <c r="I230" s="18"/>
      <c r="J230" s="18"/>
      <c r="K230" s="19"/>
    </row>
    <row r="231" spans="1:11" ht="15.75" x14ac:dyDescent="0.25">
      <c r="A231" s="55">
        <v>224</v>
      </c>
      <c r="B231" s="25" t="s">
        <v>289</v>
      </c>
      <c r="C231" s="52" t="s">
        <v>36</v>
      </c>
      <c r="D231" s="24">
        <v>1000</v>
      </c>
      <c r="E231" s="309"/>
      <c r="G231" s="18"/>
      <c r="H231" s="18"/>
      <c r="I231" s="18"/>
      <c r="J231" s="18"/>
      <c r="K231" s="19"/>
    </row>
    <row r="232" spans="1:11" ht="15.75" x14ac:dyDescent="0.25">
      <c r="A232" s="51">
        <v>225</v>
      </c>
      <c r="B232" s="61" t="s">
        <v>290</v>
      </c>
      <c r="C232" s="52" t="s">
        <v>36</v>
      </c>
      <c r="D232" s="24">
        <v>100</v>
      </c>
      <c r="E232" s="309"/>
      <c r="G232" s="18"/>
      <c r="H232" s="18"/>
      <c r="I232" s="18"/>
      <c r="J232" s="18"/>
      <c r="K232" s="19"/>
    </row>
    <row r="233" spans="1:11" ht="15.75" x14ac:dyDescent="0.25">
      <c r="A233" s="55">
        <v>226</v>
      </c>
      <c r="B233" s="25" t="s">
        <v>291</v>
      </c>
      <c r="C233" s="52" t="s">
        <v>36</v>
      </c>
      <c r="D233" s="24">
        <v>200</v>
      </c>
      <c r="E233" s="309"/>
      <c r="G233" s="18"/>
      <c r="H233" s="18"/>
      <c r="I233" s="18"/>
      <c r="J233" s="18"/>
      <c r="K233" s="19"/>
    </row>
    <row r="234" spans="1:11" ht="15.75" x14ac:dyDescent="0.25">
      <c r="A234" s="51">
        <v>227</v>
      </c>
      <c r="B234" s="25" t="s">
        <v>292</v>
      </c>
      <c r="C234" s="52" t="s">
        <v>36</v>
      </c>
      <c r="D234" s="24">
        <v>100</v>
      </c>
      <c r="E234" s="309"/>
      <c r="G234" s="18"/>
      <c r="H234" s="18"/>
      <c r="I234" s="18"/>
      <c r="J234" s="18"/>
      <c r="K234" s="19"/>
    </row>
    <row r="235" spans="1:11" ht="15.75" x14ac:dyDescent="0.25">
      <c r="A235" s="55">
        <v>228</v>
      </c>
      <c r="B235" s="61" t="s">
        <v>293</v>
      </c>
      <c r="C235" s="52" t="s">
        <v>36</v>
      </c>
      <c r="D235" s="24">
        <v>100</v>
      </c>
      <c r="E235" s="309"/>
      <c r="G235" s="18"/>
      <c r="H235" s="18"/>
      <c r="I235" s="18"/>
      <c r="J235" s="18"/>
      <c r="K235" s="19"/>
    </row>
    <row r="236" spans="1:11" ht="15.75" x14ac:dyDescent="0.25">
      <c r="A236" s="51">
        <v>229</v>
      </c>
      <c r="B236" s="25" t="s">
        <v>294</v>
      </c>
      <c r="C236" s="52" t="s">
        <v>36</v>
      </c>
      <c r="D236" s="24">
        <v>150</v>
      </c>
      <c r="E236" s="309"/>
      <c r="G236" s="18"/>
      <c r="H236" s="18"/>
      <c r="I236" s="18"/>
      <c r="J236" s="18"/>
      <c r="K236" s="19"/>
    </row>
    <row r="237" spans="1:11" ht="15.75" x14ac:dyDescent="0.25">
      <c r="A237" s="55">
        <v>230</v>
      </c>
      <c r="B237" s="25" t="s">
        <v>295</v>
      </c>
      <c r="C237" s="52" t="s">
        <v>36</v>
      </c>
      <c r="D237" s="24">
        <v>200</v>
      </c>
      <c r="E237" s="309"/>
      <c r="G237" s="18"/>
      <c r="H237" s="18"/>
      <c r="I237" s="18"/>
      <c r="J237" s="18"/>
      <c r="K237" s="19"/>
    </row>
    <row r="238" spans="1:11" ht="15.75" x14ac:dyDescent="0.25">
      <c r="A238" s="51">
        <v>231</v>
      </c>
      <c r="B238" s="61" t="s">
        <v>296</v>
      </c>
      <c r="C238" s="52" t="s">
        <v>36</v>
      </c>
      <c r="D238" s="24">
        <v>200</v>
      </c>
      <c r="E238" s="309"/>
      <c r="G238" s="18"/>
      <c r="H238" s="18"/>
      <c r="I238" s="18"/>
      <c r="J238" s="18"/>
      <c r="K238" s="19"/>
    </row>
    <row r="239" spans="1:11" ht="15.75" x14ac:dyDescent="0.25">
      <c r="A239" s="55">
        <v>232</v>
      </c>
      <c r="B239" s="61" t="s">
        <v>297</v>
      </c>
      <c r="C239" s="52" t="s">
        <v>36</v>
      </c>
      <c r="D239" s="24">
        <v>300</v>
      </c>
      <c r="E239" s="309"/>
      <c r="G239" s="18"/>
      <c r="H239" s="18"/>
      <c r="I239" s="18"/>
      <c r="J239" s="18"/>
      <c r="K239" s="19"/>
    </row>
    <row r="240" spans="1:11" ht="15.75" x14ac:dyDescent="0.25">
      <c r="A240" s="51">
        <v>233</v>
      </c>
      <c r="B240" s="61" t="s">
        <v>298</v>
      </c>
      <c r="C240" s="52" t="s">
        <v>36</v>
      </c>
      <c r="D240" s="24">
        <v>300</v>
      </c>
      <c r="E240" s="309"/>
      <c r="G240" s="18"/>
      <c r="H240" s="18"/>
      <c r="I240" s="18"/>
      <c r="J240" s="18"/>
      <c r="K240" s="19"/>
    </row>
    <row r="241" spans="1:11" ht="15.75" x14ac:dyDescent="0.25">
      <c r="A241" s="55">
        <v>234</v>
      </c>
      <c r="B241" s="25" t="s">
        <v>299</v>
      </c>
      <c r="C241" s="52" t="s">
        <v>36</v>
      </c>
      <c r="D241" s="24">
        <v>200</v>
      </c>
      <c r="E241" s="309"/>
      <c r="G241" s="18"/>
      <c r="H241" s="18"/>
      <c r="I241" s="18"/>
      <c r="J241" s="18"/>
      <c r="K241" s="19"/>
    </row>
    <row r="242" spans="1:11" ht="15.75" x14ac:dyDescent="0.25">
      <c r="A242" s="51">
        <v>235</v>
      </c>
      <c r="B242" s="61" t="s">
        <v>300</v>
      </c>
      <c r="C242" s="52" t="s">
        <v>36</v>
      </c>
      <c r="D242" s="24">
        <v>300</v>
      </c>
      <c r="E242" s="309"/>
      <c r="G242" s="18"/>
      <c r="H242" s="18"/>
      <c r="I242" s="18"/>
      <c r="J242" s="18"/>
      <c r="K242" s="19"/>
    </row>
    <row r="243" spans="1:11" ht="15.75" x14ac:dyDescent="0.25">
      <c r="A243" s="55">
        <v>236</v>
      </c>
      <c r="B243" s="25" t="s">
        <v>301</v>
      </c>
      <c r="C243" s="52" t="s">
        <v>36</v>
      </c>
      <c r="D243" s="24">
        <v>500</v>
      </c>
      <c r="E243" s="309"/>
      <c r="G243" s="18"/>
      <c r="H243" s="18"/>
      <c r="I243" s="18"/>
      <c r="J243" s="18"/>
      <c r="K243" s="19"/>
    </row>
    <row r="244" spans="1:11" ht="15.75" x14ac:dyDescent="0.25">
      <c r="A244" s="51">
        <v>237</v>
      </c>
      <c r="B244" s="25" t="s">
        <v>302</v>
      </c>
      <c r="C244" s="52" t="s">
        <v>36</v>
      </c>
      <c r="D244" s="24">
        <v>500</v>
      </c>
      <c r="E244" s="309"/>
      <c r="G244" s="18"/>
      <c r="H244" s="18"/>
      <c r="I244" s="18"/>
      <c r="J244" s="18"/>
      <c r="K244" s="19"/>
    </row>
    <row r="245" spans="1:11" ht="15.75" x14ac:dyDescent="0.25">
      <c r="A245" s="55">
        <v>238</v>
      </c>
      <c r="B245" s="25" t="s">
        <v>303</v>
      </c>
      <c r="C245" s="52" t="s">
        <v>36</v>
      </c>
      <c r="D245" s="24">
        <v>300</v>
      </c>
      <c r="E245" s="309"/>
      <c r="G245" s="18"/>
      <c r="H245" s="18"/>
      <c r="I245" s="18"/>
      <c r="J245" s="18"/>
      <c r="K245" s="19"/>
    </row>
    <row r="246" spans="1:11" ht="15.75" x14ac:dyDescent="0.25">
      <c r="A246" s="51">
        <v>239</v>
      </c>
      <c r="B246" s="25" t="s">
        <v>304</v>
      </c>
      <c r="C246" s="52" t="s">
        <v>36</v>
      </c>
      <c r="D246" s="24">
        <v>300</v>
      </c>
      <c r="E246" s="309"/>
      <c r="G246" s="18"/>
      <c r="H246" s="18"/>
      <c r="I246" s="18"/>
      <c r="J246" s="18"/>
      <c r="K246" s="19"/>
    </row>
    <row r="247" spans="1:11" ht="15.75" x14ac:dyDescent="0.25">
      <c r="A247" s="55">
        <v>240</v>
      </c>
      <c r="B247" s="25" t="s">
        <v>305</v>
      </c>
      <c r="C247" s="52" t="s">
        <v>36</v>
      </c>
      <c r="D247" s="24">
        <v>300</v>
      </c>
      <c r="E247" s="309"/>
      <c r="G247" s="18"/>
      <c r="H247" s="18"/>
      <c r="I247" s="18"/>
      <c r="J247" s="18"/>
      <c r="K247" s="19"/>
    </row>
    <row r="248" spans="1:11" ht="15.75" x14ac:dyDescent="0.25">
      <c r="A248" s="51">
        <v>241</v>
      </c>
      <c r="B248" s="25" t="s">
        <v>306</v>
      </c>
      <c r="C248" s="52" t="s">
        <v>36</v>
      </c>
      <c r="D248" s="24">
        <v>200</v>
      </c>
      <c r="E248" s="309"/>
      <c r="G248" s="18"/>
      <c r="H248" s="18"/>
      <c r="I248" s="18"/>
      <c r="J248" s="18"/>
      <c r="K248" s="19"/>
    </row>
    <row r="249" spans="1:11" ht="15.75" x14ac:dyDescent="0.25">
      <c r="A249" s="55">
        <v>242</v>
      </c>
      <c r="B249" s="61" t="s">
        <v>307</v>
      </c>
      <c r="C249" s="52" t="s">
        <v>36</v>
      </c>
      <c r="D249" s="24">
        <v>200</v>
      </c>
      <c r="E249" s="309"/>
      <c r="G249" s="18"/>
      <c r="H249" s="18"/>
      <c r="I249" s="18"/>
      <c r="J249" s="18"/>
      <c r="K249" s="19"/>
    </row>
    <row r="250" spans="1:11" ht="15.75" x14ac:dyDescent="0.25">
      <c r="A250" s="51">
        <v>243</v>
      </c>
      <c r="B250" s="25" t="s">
        <v>308</v>
      </c>
      <c r="C250" s="52" t="s">
        <v>36</v>
      </c>
      <c r="D250" s="24">
        <v>200</v>
      </c>
      <c r="E250" s="309"/>
      <c r="G250" s="18"/>
      <c r="H250" s="18"/>
      <c r="I250" s="18"/>
      <c r="J250" s="18"/>
      <c r="K250" s="19"/>
    </row>
    <row r="251" spans="1:11" ht="15.75" x14ac:dyDescent="0.25">
      <c r="A251" s="55">
        <v>244</v>
      </c>
      <c r="B251" s="25" t="s">
        <v>309</v>
      </c>
      <c r="C251" s="52" t="s">
        <v>36</v>
      </c>
      <c r="D251" s="24">
        <v>200</v>
      </c>
      <c r="E251" s="309"/>
      <c r="G251" s="18"/>
      <c r="H251" s="18"/>
      <c r="I251" s="18"/>
      <c r="J251" s="18"/>
      <c r="K251" s="19"/>
    </row>
    <row r="252" spans="1:11" ht="15.75" x14ac:dyDescent="0.25">
      <c r="A252" s="51">
        <v>245</v>
      </c>
      <c r="B252" s="25" t="s">
        <v>310</v>
      </c>
      <c r="C252" s="52" t="s">
        <v>36</v>
      </c>
      <c r="D252" s="24">
        <v>300</v>
      </c>
      <c r="E252" s="309"/>
      <c r="G252" s="18"/>
      <c r="H252" s="18"/>
      <c r="I252" s="18"/>
      <c r="J252" s="18"/>
      <c r="K252" s="19"/>
    </row>
    <row r="253" spans="1:11" ht="15.75" x14ac:dyDescent="0.25">
      <c r="A253" s="55">
        <v>246</v>
      </c>
      <c r="B253" s="25" t="s">
        <v>311</v>
      </c>
      <c r="C253" s="52" t="s">
        <v>36</v>
      </c>
      <c r="D253" s="24">
        <v>300</v>
      </c>
      <c r="E253" s="309"/>
      <c r="G253" s="18"/>
      <c r="H253" s="18"/>
      <c r="I253" s="18"/>
      <c r="J253" s="18"/>
      <c r="K253" s="19"/>
    </row>
    <row r="254" spans="1:11" ht="15.75" x14ac:dyDescent="0.25">
      <c r="A254" s="51">
        <v>247</v>
      </c>
      <c r="B254" s="25" t="s">
        <v>312</v>
      </c>
      <c r="C254" s="52" t="s">
        <v>36</v>
      </c>
      <c r="D254" s="24">
        <v>300</v>
      </c>
      <c r="E254" s="309"/>
      <c r="G254" s="18"/>
      <c r="H254" s="18"/>
      <c r="I254" s="18"/>
      <c r="J254" s="18"/>
      <c r="K254" s="19"/>
    </row>
    <row r="255" spans="1:11" ht="15.75" x14ac:dyDescent="0.25">
      <c r="A255" s="55">
        <v>248</v>
      </c>
      <c r="B255" s="25" t="s">
        <v>313</v>
      </c>
      <c r="C255" s="52" t="s">
        <v>36</v>
      </c>
      <c r="D255" s="24">
        <v>200</v>
      </c>
      <c r="E255" s="309"/>
      <c r="G255" s="18"/>
      <c r="H255" s="18"/>
      <c r="I255" s="18"/>
      <c r="J255" s="18"/>
      <c r="K255" s="19"/>
    </row>
    <row r="256" spans="1:11" ht="15.75" x14ac:dyDescent="0.25">
      <c r="A256" s="51">
        <v>249</v>
      </c>
      <c r="B256" s="25" t="s">
        <v>314</v>
      </c>
      <c r="C256" s="52" t="s">
        <v>35</v>
      </c>
      <c r="D256" s="24">
        <v>10</v>
      </c>
      <c r="E256" s="309"/>
      <c r="G256" s="18"/>
      <c r="H256" s="18"/>
      <c r="I256" s="18"/>
      <c r="J256" s="18"/>
      <c r="K256" s="19"/>
    </row>
    <row r="257" spans="1:11" ht="15.75" x14ac:dyDescent="0.25">
      <c r="A257" s="55">
        <v>250</v>
      </c>
      <c r="B257" s="25" t="s">
        <v>315</v>
      </c>
      <c r="C257" s="52" t="s">
        <v>35</v>
      </c>
      <c r="D257" s="24">
        <v>10</v>
      </c>
      <c r="E257" s="309"/>
      <c r="G257" s="18"/>
      <c r="H257" s="18"/>
      <c r="I257" s="18"/>
      <c r="J257" s="18"/>
      <c r="K257" s="19"/>
    </row>
    <row r="258" spans="1:11" ht="15.75" x14ac:dyDescent="0.25">
      <c r="A258" s="51">
        <v>251</v>
      </c>
      <c r="B258" s="25" t="s">
        <v>316</v>
      </c>
      <c r="C258" s="52" t="s">
        <v>35</v>
      </c>
      <c r="D258" s="24">
        <v>10</v>
      </c>
      <c r="E258" s="309"/>
      <c r="G258" s="18"/>
      <c r="H258" s="18"/>
      <c r="I258" s="18"/>
      <c r="J258" s="18"/>
      <c r="K258" s="19"/>
    </row>
    <row r="259" spans="1:11" ht="15.75" x14ac:dyDescent="0.25">
      <c r="A259" s="55">
        <v>252</v>
      </c>
      <c r="B259" s="25" t="s">
        <v>317</v>
      </c>
      <c r="C259" s="52" t="s">
        <v>71</v>
      </c>
      <c r="D259" s="24">
        <v>1</v>
      </c>
      <c r="E259" s="309"/>
      <c r="G259" s="18"/>
      <c r="H259" s="18"/>
      <c r="I259" s="18"/>
      <c r="J259" s="18"/>
      <c r="K259" s="19"/>
    </row>
    <row r="260" spans="1:11" ht="15.75" x14ac:dyDescent="0.25">
      <c r="A260" s="51">
        <v>253</v>
      </c>
      <c r="B260" s="25" t="s">
        <v>318</v>
      </c>
      <c r="C260" s="52" t="s">
        <v>71</v>
      </c>
      <c r="D260" s="24">
        <v>1</v>
      </c>
      <c r="E260" s="309"/>
      <c r="G260" s="18"/>
      <c r="H260" s="18"/>
      <c r="I260" s="18"/>
      <c r="J260" s="18"/>
      <c r="K260" s="19"/>
    </row>
    <row r="261" spans="1:11" ht="20.25" customHeight="1" x14ac:dyDescent="0.25">
      <c r="D261" s="328" t="s">
        <v>1316</v>
      </c>
      <c r="E261" s="328"/>
    </row>
    <row r="262" spans="1:11" x14ac:dyDescent="0.25">
      <c r="A262" s="315" t="s">
        <v>1314</v>
      </c>
      <c r="B262" s="315"/>
      <c r="C262" s="315"/>
      <c r="D262" s="329" t="s">
        <v>1313</v>
      </c>
      <c r="E262" s="329"/>
    </row>
    <row r="268" spans="1:11" s="76" customFormat="1" ht="14.25" x14ac:dyDescent="0.2">
      <c r="A268" s="314" t="s">
        <v>1315</v>
      </c>
      <c r="B268" s="314"/>
      <c r="C268" s="314"/>
      <c r="D268" s="330" t="s">
        <v>326</v>
      </c>
      <c r="E268" s="330"/>
    </row>
  </sheetData>
  <mergeCells count="14">
    <mergeCell ref="A1:B1"/>
    <mergeCell ref="A2:B2"/>
    <mergeCell ref="A3:B3"/>
    <mergeCell ref="A5:E5"/>
    <mergeCell ref="C1:E1"/>
    <mergeCell ref="C2:E2"/>
    <mergeCell ref="D262:E262"/>
    <mergeCell ref="D268:E268"/>
    <mergeCell ref="G9:J9"/>
    <mergeCell ref="G10:H10"/>
    <mergeCell ref="I10:J10"/>
    <mergeCell ref="G16:H16"/>
    <mergeCell ref="I16:J16"/>
    <mergeCell ref="D261:E261"/>
  </mergeCells>
  <pageMargins left="0.67" right="0.17" top="0.39" bottom="0.28000000000000003" header="0.3" footer="0.21"/>
  <pageSetup paperSize="9" scale="95"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12289" r:id="rId4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289" r:id="rId4"/>
      </mc:Fallback>
    </mc:AlternateContent>
    <mc:AlternateContent xmlns:mc="http://schemas.openxmlformats.org/markup-compatibility/2006">
      <mc:Choice Requires="x14">
        <oleObject progId="Equation.3" shapeId="12290" r:id="rId6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290" r:id="rId6"/>
      </mc:Fallback>
    </mc:AlternateContent>
    <mc:AlternateContent xmlns:mc="http://schemas.openxmlformats.org/markup-compatibility/2006">
      <mc:Choice Requires="x14">
        <oleObject progId="Equation.3" shapeId="12291" r:id="rId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57150</xdr:colOff>
                <xdr:row>10</xdr:row>
                <xdr:rowOff>0</xdr:rowOff>
              </to>
            </anchor>
          </objectPr>
        </oleObject>
      </mc:Choice>
      <mc:Fallback>
        <oleObject progId="Equation.3" shapeId="12291" r:id="rId7"/>
      </mc:Fallback>
    </mc:AlternateContent>
    <mc:AlternateContent xmlns:mc="http://schemas.openxmlformats.org/markup-compatibility/2006">
      <mc:Choice Requires="x14">
        <oleObject progId="Equation.3" shapeId="12292" r:id="rId9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114300</xdr:colOff>
                <xdr:row>10</xdr:row>
                <xdr:rowOff>0</xdr:rowOff>
              </to>
            </anchor>
          </objectPr>
        </oleObject>
      </mc:Choice>
      <mc:Fallback>
        <oleObject progId="Equation.3" shapeId="12292" r:id="rId9"/>
      </mc:Fallback>
    </mc:AlternateContent>
    <mc:AlternateContent xmlns:mc="http://schemas.openxmlformats.org/markup-compatibility/2006">
      <mc:Choice Requires="x14">
        <oleObject progId="Equation.3" shapeId="12293" r:id="rId10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293" r:id="rId10"/>
      </mc:Fallback>
    </mc:AlternateContent>
    <mc:AlternateContent xmlns:mc="http://schemas.openxmlformats.org/markup-compatibility/2006">
      <mc:Choice Requires="x14">
        <oleObject progId="Equation.3" shapeId="12294" r:id="rId11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294" r:id="rId11"/>
      </mc:Fallback>
    </mc:AlternateContent>
    <mc:AlternateContent xmlns:mc="http://schemas.openxmlformats.org/markup-compatibility/2006">
      <mc:Choice Requires="x14">
        <oleObject progId="Equation.3" shapeId="12295" r:id="rId1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57150</xdr:colOff>
                <xdr:row>10</xdr:row>
                <xdr:rowOff>0</xdr:rowOff>
              </to>
            </anchor>
          </objectPr>
        </oleObject>
      </mc:Choice>
      <mc:Fallback>
        <oleObject progId="Equation.3" shapeId="12295" r:id="rId12"/>
      </mc:Fallback>
    </mc:AlternateContent>
    <mc:AlternateContent xmlns:mc="http://schemas.openxmlformats.org/markup-compatibility/2006">
      <mc:Choice Requires="x14">
        <oleObject progId="Equation.3" shapeId="12296" r:id="rId13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114300</xdr:colOff>
                <xdr:row>10</xdr:row>
                <xdr:rowOff>0</xdr:rowOff>
              </to>
            </anchor>
          </objectPr>
        </oleObject>
      </mc:Choice>
      <mc:Fallback>
        <oleObject progId="Equation.3" shapeId="12296" r:id="rId13"/>
      </mc:Fallback>
    </mc:AlternateContent>
    <mc:AlternateContent xmlns:mc="http://schemas.openxmlformats.org/markup-compatibility/2006">
      <mc:Choice Requires="x14">
        <oleObject progId="Equation.3" shapeId="12297" r:id="rId14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297" r:id="rId14"/>
      </mc:Fallback>
    </mc:AlternateContent>
    <mc:AlternateContent xmlns:mc="http://schemas.openxmlformats.org/markup-compatibility/2006">
      <mc:Choice Requires="x14">
        <oleObject progId="Equation.3" shapeId="12298" r:id="rId15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298" r:id="rId15"/>
      </mc:Fallback>
    </mc:AlternateContent>
    <mc:AlternateContent xmlns:mc="http://schemas.openxmlformats.org/markup-compatibility/2006">
      <mc:Choice Requires="x14">
        <oleObject progId="Equation.3" shapeId="12299" r:id="rId1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299" r:id="rId16"/>
      </mc:Fallback>
    </mc:AlternateContent>
    <mc:AlternateContent xmlns:mc="http://schemas.openxmlformats.org/markup-compatibility/2006">
      <mc:Choice Requires="x14">
        <oleObject progId="Equation.3" shapeId="12300" r:id="rId1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00" r:id="rId17"/>
      </mc:Fallback>
    </mc:AlternateContent>
    <mc:AlternateContent xmlns:mc="http://schemas.openxmlformats.org/markup-compatibility/2006">
      <mc:Choice Requires="x14">
        <oleObject progId="Equation.3" shapeId="12301" r:id="rId1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01" r:id="rId18"/>
      </mc:Fallback>
    </mc:AlternateContent>
    <mc:AlternateContent xmlns:mc="http://schemas.openxmlformats.org/markup-compatibility/2006">
      <mc:Choice Requires="x14">
        <oleObject progId="Equation.3" shapeId="12302" r:id="rId1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02" r:id="rId19"/>
      </mc:Fallback>
    </mc:AlternateContent>
    <mc:AlternateContent xmlns:mc="http://schemas.openxmlformats.org/markup-compatibility/2006">
      <mc:Choice Requires="x14">
        <oleObject progId="Equation.3" shapeId="12303" r:id="rId2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03" r:id="rId20"/>
      </mc:Fallback>
    </mc:AlternateContent>
    <mc:AlternateContent xmlns:mc="http://schemas.openxmlformats.org/markup-compatibility/2006">
      <mc:Choice Requires="x14">
        <oleObject progId="Equation.3" shapeId="12304" r:id="rId2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04" r:id="rId21"/>
      </mc:Fallback>
    </mc:AlternateContent>
    <mc:AlternateContent xmlns:mc="http://schemas.openxmlformats.org/markup-compatibility/2006">
      <mc:Choice Requires="x14">
        <oleObject progId="Equation.3" shapeId="12305" r:id="rId2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05" r:id="rId22"/>
      </mc:Fallback>
    </mc:AlternateContent>
    <mc:AlternateContent xmlns:mc="http://schemas.openxmlformats.org/markup-compatibility/2006">
      <mc:Choice Requires="x14">
        <oleObject progId="Equation.3" shapeId="12306" r:id="rId2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06" r:id="rId23"/>
      </mc:Fallback>
    </mc:AlternateContent>
    <mc:AlternateContent xmlns:mc="http://schemas.openxmlformats.org/markup-compatibility/2006">
      <mc:Choice Requires="x14">
        <oleObject progId="Equation.3" shapeId="12307" r:id="rId2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07" r:id="rId24"/>
      </mc:Fallback>
    </mc:AlternateContent>
    <mc:AlternateContent xmlns:mc="http://schemas.openxmlformats.org/markup-compatibility/2006">
      <mc:Choice Requires="x14">
        <oleObject progId="Equation.3" shapeId="12308" r:id="rId2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08" r:id="rId25"/>
      </mc:Fallback>
    </mc:AlternateContent>
    <mc:AlternateContent xmlns:mc="http://schemas.openxmlformats.org/markup-compatibility/2006">
      <mc:Choice Requires="x14">
        <oleObject progId="Equation.3" shapeId="12309" r:id="rId2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09" r:id="rId26"/>
      </mc:Fallback>
    </mc:AlternateContent>
    <mc:AlternateContent xmlns:mc="http://schemas.openxmlformats.org/markup-compatibility/2006">
      <mc:Choice Requires="x14">
        <oleObject progId="Equation.3" shapeId="12310" r:id="rId2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10" r:id="rId27"/>
      </mc:Fallback>
    </mc:AlternateContent>
    <mc:AlternateContent xmlns:mc="http://schemas.openxmlformats.org/markup-compatibility/2006">
      <mc:Choice Requires="x14">
        <oleObject progId="Equation.3" shapeId="12311" r:id="rId2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11" r:id="rId28"/>
      </mc:Fallback>
    </mc:AlternateContent>
    <mc:AlternateContent xmlns:mc="http://schemas.openxmlformats.org/markup-compatibility/2006">
      <mc:Choice Requires="x14">
        <oleObject progId="Equation.3" shapeId="12312" r:id="rId2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12" r:id="rId29"/>
      </mc:Fallback>
    </mc:AlternateContent>
    <mc:AlternateContent xmlns:mc="http://schemas.openxmlformats.org/markup-compatibility/2006">
      <mc:Choice Requires="x14">
        <oleObject progId="Equation.3" shapeId="12313" r:id="rId3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13" r:id="rId30"/>
      </mc:Fallback>
    </mc:AlternateContent>
    <mc:AlternateContent xmlns:mc="http://schemas.openxmlformats.org/markup-compatibility/2006">
      <mc:Choice Requires="x14">
        <oleObject progId="Equation.3" shapeId="12314" r:id="rId3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14" r:id="rId31"/>
      </mc:Fallback>
    </mc:AlternateContent>
    <mc:AlternateContent xmlns:mc="http://schemas.openxmlformats.org/markup-compatibility/2006">
      <mc:Choice Requires="x14">
        <oleObject progId="Equation.3" shapeId="12315" r:id="rId3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15" r:id="rId32"/>
      </mc:Fallback>
    </mc:AlternateContent>
    <mc:AlternateContent xmlns:mc="http://schemas.openxmlformats.org/markup-compatibility/2006">
      <mc:Choice Requires="x14">
        <oleObject progId="Equation.3" shapeId="12316" r:id="rId3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16" r:id="rId33"/>
      </mc:Fallback>
    </mc:AlternateContent>
    <mc:AlternateContent xmlns:mc="http://schemas.openxmlformats.org/markup-compatibility/2006">
      <mc:Choice Requires="x14">
        <oleObject progId="Equation.3" shapeId="12317" r:id="rId3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17" r:id="rId34"/>
      </mc:Fallback>
    </mc:AlternateContent>
    <mc:AlternateContent xmlns:mc="http://schemas.openxmlformats.org/markup-compatibility/2006">
      <mc:Choice Requires="x14">
        <oleObject progId="Equation.3" shapeId="12318" r:id="rId3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18" r:id="rId35"/>
      </mc:Fallback>
    </mc:AlternateContent>
    <mc:AlternateContent xmlns:mc="http://schemas.openxmlformats.org/markup-compatibility/2006">
      <mc:Choice Requires="x14">
        <oleObject progId="Equation.3" shapeId="12319" r:id="rId3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19" r:id="rId36"/>
      </mc:Fallback>
    </mc:AlternateContent>
    <mc:AlternateContent xmlns:mc="http://schemas.openxmlformats.org/markup-compatibility/2006">
      <mc:Choice Requires="x14">
        <oleObject progId="Equation.3" shapeId="12320" r:id="rId3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20" r:id="rId37"/>
      </mc:Fallback>
    </mc:AlternateContent>
    <mc:AlternateContent xmlns:mc="http://schemas.openxmlformats.org/markup-compatibility/2006">
      <mc:Choice Requires="x14">
        <oleObject progId="Equation.3" shapeId="12321" r:id="rId3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21" r:id="rId38"/>
      </mc:Fallback>
    </mc:AlternateContent>
    <mc:AlternateContent xmlns:mc="http://schemas.openxmlformats.org/markup-compatibility/2006">
      <mc:Choice Requires="x14">
        <oleObject progId="Equation.3" shapeId="12322" r:id="rId3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22" r:id="rId39"/>
      </mc:Fallback>
    </mc:AlternateContent>
    <mc:AlternateContent xmlns:mc="http://schemas.openxmlformats.org/markup-compatibility/2006">
      <mc:Choice Requires="x14">
        <oleObject progId="Equation.3" shapeId="12323" r:id="rId4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23" r:id="rId40"/>
      </mc:Fallback>
    </mc:AlternateContent>
    <mc:AlternateContent xmlns:mc="http://schemas.openxmlformats.org/markup-compatibility/2006">
      <mc:Choice Requires="x14">
        <oleObject progId="Equation.3" shapeId="12324" r:id="rId4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24" r:id="rId41"/>
      </mc:Fallback>
    </mc:AlternateContent>
    <mc:AlternateContent xmlns:mc="http://schemas.openxmlformats.org/markup-compatibility/2006">
      <mc:Choice Requires="x14">
        <oleObject progId="Equation.3" shapeId="12325" r:id="rId4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25" r:id="rId42"/>
      </mc:Fallback>
    </mc:AlternateContent>
    <mc:AlternateContent xmlns:mc="http://schemas.openxmlformats.org/markup-compatibility/2006">
      <mc:Choice Requires="x14">
        <oleObject progId="Equation.3" shapeId="12326" r:id="rId4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26" r:id="rId43"/>
      </mc:Fallback>
    </mc:AlternateContent>
    <mc:AlternateContent xmlns:mc="http://schemas.openxmlformats.org/markup-compatibility/2006">
      <mc:Choice Requires="x14">
        <oleObject progId="Equation.3" shapeId="12327" r:id="rId4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27" r:id="rId44"/>
      </mc:Fallback>
    </mc:AlternateContent>
    <mc:AlternateContent xmlns:mc="http://schemas.openxmlformats.org/markup-compatibility/2006">
      <mc:Choice Requires="x14">
        <oleObject progId="Equation.3" shapeId="12328" r:id="rId4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28" r:id="rId45"/>
      </mc:Fallback>
    </mc:AlternateContent>
    <mc:AlternateContent xmlns:mc="http://schemas.openxmlformats.org/markup-compatibility/2006">
      <mc:Choice Requires="x14">
        <oleObject progId="Equation.3" shapeId="12329" r:id="rId4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29" r:id="rId46"/>
      </mc:Fallback>
    </mc:AlternateContent>
    <mc:AlternateContent xmlns:mc="http://schemas.openxmlformats.org/markup-compatibility/2006">
      <mc:Choice Requires="x14">
        <oleObject progId="Equation.3" shapeId="12330" r:id="rId4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30" r:id="rId47"/>
      </mc:Fallback>
    </mc:AlternateContent>
    <mc:AlternateContent xmlns:mc="http://schemas.openxmlformats.org/markup-compatibility/2006">
      <mc:Choice Requires="x14">
        <oleObject progId="Equation.3" shapeId="12331" r:id="rId48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31" r:id="rId48"/>
      </mc:Fallback>
    </mc:AlternateContent>
    <mc:AlternateContent xmlns:mc="http://schemas.openxmlformats.org/markup-compatibility/2006">
      <mc:Choice Requires="x14">
        <oleObject progId="Equation.3" shapeId="12332" r:id="rId49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32" r:id="rId49"/>
      </mc:Fallback>
    </mc:AlternateContent>
    <mc:AlternateContent xmlns:mc="http://schemas.openxmlformats.org/markup-compatibility/2006">
      <mc:Choice Requires="x14">
        <oleObject progId="Equation.3" shapeId="12333" r:id="rId5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33" r:id="rId50"/>
      </mc:Fallback>
    </mc:AlternateContent>
    <mc:AlternateContent xmlns:mc="http://schemas.openxmlformats.org/markup-compatibility/2006">
      <mc:Choice Requires="x14">
        <oleObject progId="Equation.3" shapeId="12334" r:id="rId5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34" r:id="rId51"/>
      </mc:Fallback>
    </mc:AlternateContent>
    <mc:AlternateContent xmlns:mc="http://schemas.openxmlformats.org/markup-compatibility/2006">
      <mc:Choice Requires="x14">
        <oleObject progId="Equation.3" shapeId="12335" r:id="rId5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35" r:id="rId52"/>
      </mc:Fallback>
    </mc:AlternateContent>
    <mc:AlternateContent xmlns:mc="http://schemas.openxmlformats.org/markup-compatibility/2006">
      <mc:Choice Requires="x14">
        <oleObject progId="Equation.3" shapeId="12336" r:id="rId53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36" r:id="rId53"/>
      </mc:Fallback>
    </mc:AlternateContent>
    <mc:AlternateContent xmlns:mc="http://schemas.openxmlformats.org/markup-compatibility/2006">
      <mc:Choice Requires="x14">
        <oleObject progId="Equation.3" shapeId="12337" r:id="rId54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37" r:id="rId54"/>
      </mc:Fallback>
    </mc:AlternateContent>
    <mc:AlternateContent xmlns:mc="http://schemas.openxmlformats.org/markup-compatibility/2006">
      <mc:Choice Requires="x14">
        <oleObject progId="Equation.3" shapeId="12338" r:id="rId5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38" r:id="rId55"/>
      </mc:Fallback>
    </mc:AlternateContent>
    <mc:AlternateContent xmlns:mc="http://schemas.openxmlformats.org/markup-compatibility/2006">
      <mc:Choice Requires="x14">
        <oleObject progId="Equation.3" shapeId="12339" r:id="rId5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39" r:id="rId56"/>
      </mc:Fallback>
    </mc:AlternateContent>
    <mc:AlternateContent xmlns:mc="http://schemas.openxmlformats.org/markup-compatibility/2006">
      <mc:Choice Requires="x14">
        <oleObject progId="Equation.3" shapeId="12340" r:id="rId5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40" r:id="rId57"/>
      </mc:Fallback>
    </mc:AlternateContent>
    <mc:AlternateContent xmlns:mc="http://schemas.openxmlformats.org/markup-compatibility/2006">
      <mc:Choice Requires="x14">
        <oleObject progId="Equation.3" shapeId="12341" r:id="rId5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41" r:id="rId58"/>
      </mc:Fallback>
    </mc:AlternateContent>
    <mc:AlternateContent xmlns:mc="http://schemas.openxmlformats.org/markup-compatibility/2006">
      <mc:Choice Requires="x14">
        <oleObject progId="Equation.3" shapeId="12342" r:id="rId5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42" r:id="rId59"/>
      </mc:Fallback>
    </mc:AlternateContent>
    <mc:AlternateContent xmlns:mc="http://schemas.openxmlformats.org/markup-compatibility/2006">
      <mc:Choice Requires="x14">
        <oleObject progId="Equation.3" shapeId="12343" r:id="rId6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43" r:id="rId60"/>
      </mc:Fallback>
    </mc:AlternateContent>
    <mc:AlternateContent xmlns:mc="http://schemas.openxmlformats.org/markup-compatibility/2006">
      <mc:Choice Requires="x14">
        <oleObject progId="Equation.3" shapeId="12344" r:id="rId6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44" r:id="rId61"/>
      </mc:Fallback>
    </mc:AlternateContent>
    <mc:AlternateContent xmlns:mc="http://schemas.openxmlformats.org/markup-compatibility/2006">
      <mc:Choice Requires="x14">
        <oleObject progId="Equation.3" shapeId="12345" r:id="rId6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45" r:id="rId62"/>
      </mc:Fallback>
    </mc:AlternateContent>
    <mc:AlternateContent xmlns:mc="http://schemas.openxmlformats.org/markup-compatibility/2006">
      <mc:Choice Requires="x14">
        <oleObject progId="Equation.3" shapeId="12346" r:id="rId6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46" r:id="rId63"/>
      </mc:Fallback>
    </mc:AlternateContent>
    <mc:AlternateContent xmlns:mc="http://schemas.openxmlformats.org/markup-compatibility/2006">
      <mc:Choice Requires="x14">
        <oleObject progId="Equation.3" shapeId="12347" r:id="rId64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47" r:id="rId64"/>
      </mc:Fallback>
    </mc:AlternateContent>
    <mc:AlternateContent xmlns:mc="http://schemas.openxmlformats.org/markup-compatibility/2006">
      <mc:Choice Requires="x14">
        <oleObject progId="Equation.3" shapeId="12348" r:id="rId6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48" r:id="rId65"/>
      </mc:Fallback>
    </mc:AlternateContent>
    <mc:AlternateContent xmlns:mc="http://schemas.openxmlformats.org/markup-compatibility/2006">
      <mc:Choice Requires="x14">
        <oleObject progId="Equation.3" shapeId="12349" r:id="rId66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49" r:id="rId66"/>
      </mc:Fallback>
    </mc:AlternateContent>
    <mc:AlternateContent xmlns:mc="http://schemas.openxmlformats.org/markup-compatibility/2006">
      <mc:Choice Requires="x14">
        <oleObject progId="Equation.3" shapeId="12350" r:id="rId67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50" r:id="rId67"/>
      </mc:Fallback>
    </mc:AlternateContent>
    <mc:AlternateContent xmlns:mc="http://schemas.openxmlformats.org/markup-compatibility/2006">
      <mc:Choice Requires="x14">
        <oleObject progId="Equation.3" shapeId="12351" r:id="rId6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51" r:id="rId68"/>
      </mc:Fallback>
    </mc:AlternateContent>
    <mc:AlternateContent xmlns:mc="http://schemas.openxmlformats.org/markup-compatibility/2006">
      <mc:Choice Requires="x14">
        <oleObject progId="Equation.3" shapeId="12352" r:id="rId6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52" r:id="rId69"/>
      </mc:Fallback>
    </mc:AlternateContent>
    <mc:AlternateContent xmlns:mc="http://schemas.openxmlformats.org/markup-compatibility/2006">
      <mc:Choice Requires="x14">
        <oleObject progId="Equation.3" shapeId="12353" r:id="rId7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53" r:id="rId70"/>
      </mc:Fallback>
    </mc:AlternateContent>
    <mc:AlternateContent xmlns:mc="http://schemas.openxmlformats.org/markup-compatibility/2006">
      <mc:Choice Requires="x14">
        <oleObject progId="Equation.3" shapeId="12354" r:id="rId7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54" r:id="rId71"/>
      </mc:Fallback>
    </mc:AlternateContent>
    <mc:AlternateContent xmlns:mc="http://schemas.openxmlformats.org/markup-compatibility/2006">
      <mc:Choice Requires="x14">
        <oleObject progId="Equation.3" shapeId="12355" r:id="rId7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55" r:id="rId72"/>
      </mc:Fallback>
    </mc:AlternateContent>
    <mc:AlternateContent xmlns:mc="http://schemas.openxmlformats.org/markup-compatibility/2006">
      <mc:Choice Requires="x14">
        <oleObject progId="Equation.3" shapeId="12356" r:id="rId7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56" r:id="rId73"/>
      </mc:Fallback>
    </mc:AlternateContent>
    <mc:AlternateContent xmlns:mc="http://schemas.openxmlformats.org/markup-compatibility/2006">
      <mc:Choice Requires="x14">
        <oleObject progId="Equation.3" shapeId="12357" r:id="rId7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57" r:id="rId74"/>
      </mc:Fallback>
    </mc:AlternateContent>
    <mc:AlternateContent xmlns:mc="http://schemas.openxmlformats.org/markup-compatibility/2006">
      <mc:Choice Requires="x14">
        <oleObject progId="Equation.3" shapeId="12358" r:id="rId7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58" r:id="rId75"/>
      </mc:Fallback>
    </mc:AlternateContent>
    <mc:AlternateContent xmlns:mc="http://schemas.openxmlformats.org/markup-compatibility/2006">
      <mc:Choice Requires="x14">
        <oleObject progId="Equation.3" shapeId="12359" r:id="rId7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59" r:id="rId76"/>
      </mc:Fallback>
    </mc:AlternateContent>
    <mc:AlternateContent xmlns:mc="http://schemas.openxmlformats.org/markup-compatibility/2006">
      <mc:Choice Requires="x14">
        <oleObject progId="Equation.3" shapeId="12360" r:id="rId7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60" r:id="rId77"/>
      </mc:Fallback>
    </mc:AlternateContent>
    <mc:AlternateContent xmlns:mc="http://schemas.openxmlformats.org/markup-compatibility/2006">
      <mc:Choice Requires="x14">
        <oleObject progId="Equation.3" shapeId="12361" r:id="rId7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61" r:id="rId78"/>
      </mc:Fallback>
    </mc:AlternateContent>
    <mc:AlternateContent xmlns:mc="http://schemas.openxmlformats.org/markup-compatibility/2006">
      <mc:Choice Requires="x14">
        <oleObject progId="Equation.3" shapeId="12362" r:id="rId7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62" r:id="rId79"/>
      </mc:Fallback>
    </mc:AlternateContent>
    <mc:AlternateContent xmlns:mc="http://schemas.openxmlformats.org/markup-compatibility/2006">
      <mc:Choice Requires="x14">
        <oleObject progId="Equation.3" shapeId="12363" r:id="rId8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63" r:id="rId80"/>
      </mc:Fallback>
    </mc:AlternateContent>
    <mc:AlternateContent xmlns:mc="http://schemas.openxmlformats.org/markup-compatibility/2006">
      <mc:Choice Requires="x14">
        <oleObject progId="Equation.3" shapeId="12364" r:id="rId8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64" r:id="rId81"/>
      </mc:Fallback>
    </mc:AlternateContent>
    <mc:AlternateContent xmlns:mc="http://schemas.openxmlformats.org/markup-compatibility/2006">
      <mc:Choice Requires="x14">
        <oleObject progId="Equation.3" shapeId="12365" r:id="rId8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65" r:id="rId82"/>
      </mc:Fallback>
    </mc:AlternateContent>
    <mc:AlternateContent xmlns:mc="http://schemas.openxmlformats.org/markup-compatibility/2006">
      <mc:Choice Requires="x14">
        <oleObject progId="Equation.3" shapeId="12366" r:id="rId8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66" r:id="rId83"/>
      </mc:Fallback>
    </mc:AlternateContent>
    <mc:AlternateContent xmlns:mc="http://schemas.openxmlformats.org/markup-compatibility/2006">
      <mc:Choice Requires="x14">
        <oleObject progId="Equation.3" shapeId="12367" r:id="rId8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67" r:id="rId84"/>
      </mc:Fallback>
    </mc:AlternateContent>
    <mc:AlternateContent xmlns:mc="http://schemas.openxmlformats.org/markup-compatibility/2006">
      <mc:Choice Requires="x14">
        <oleObject progId="Equation.3" shapeId="12368" r:id="rId8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68" r:id="rId85"/>
      </mc:Fallback>
    </mc:AlternateContent>
    <mc:AlternateContent xmlns:mc="http://schemas.openxmlformats.org/markup-compatibility/2006">
      <mc:Choice Requires="x14">
        <oleObject progId="Equation.3" shapeId="12369" r:id="rId8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69" r:id="rId86"/>
      </mc:Fallback>
    </mc:AlternateContent>
    <mc:AlternateContent xmlns:mc="http://schemas.openxmlformats.org/markup-compatibility/2006">
      <mc:Choice Requires="x14">
        <oleObject progId="Equation.3" shapeId="12370" r:id="rId8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70" r:id="rId87"/>
      </mc:Fallback>
    </mc:AlternateContent>
    <mc:AlternateContent xmlns:mc="http://schemas.openxmlformats.org/markup-compatibility/2006">
      <mc:Choice Requires="x14">
        <oleObject progId="Equation.3" shapeId="12371" r:id="rId8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71" r:id="rId88"/>
      </mc:Fallback>
    </mc:AlternateContent>
    <mc:AlternateContent xmlns:mc="http://schemas.openxmlformats.org/markup-compatibility/2006">
      <mc:Choice Requires="x14">
        <oleObject progId="Equation.3" shapeId="12372" r:id="rId8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72" r:id="rId89"/>
      </mc:Fallback>
    </mc:AlternateContent>
    <mc:AlternateContent xmlns:mc="http://schemas.openxmlformats.org/markup-compatibility/2006">
      <mc:Choice Requires="x14">
        <oleObject progId="Equation.3" shapeId="12373" r:id="rId9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73" r:id="rId90"/>
      </mc:Fallback>
    </mc:AlternateContent>
    <mc:AlternateContent xmlns:mc="http://schemas.openxmlformats.org/markup-compatibility/2006">
      <mc:Choice Requires="x14">
        <oleObject progId="Equation.3" shapeId="12374" r:id="rId9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74" r:id="rId91"/>
      </mc:Fallback>
    </mc:AlternateContent>
    <mc:AlternateContent xmlns:mc="http://schemas.openxmlformats.org/markup-compatibility/2006">
      <mc:Choice Requires="x14">
        <oleObject progId="Equation.3" shapeId="12375" r:id="rId9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75" r:id="rId92"/>
      </mc:Fallback>
    </mc:AlternateContent>
    <mc:AlternateContent xmlns:mc="http://schemas.openxmlformats.org/markup-compatibility/2006">
      <mc:Choice Requires="x14">
        <oleObject progId="Equation.3" shapeId="12376" r:id="rId9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76" r:id="rId93"/>
      </mc:Fallback>
    </mc:AlternateContent>
    <mc:AlternateContent xmlns:mc="http://schemas.openxmlformats.org/markup-compatibility/2006">
      <mc:Choice Requires="x14">
        <oleObject progId="Equation.3" shapeId="12377" r:id="rId9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77" r:id="rId94"/>
      </mc:Fallback>
    </mc:AlternateContent>
    <mc:AlternateContent xmlns:mc="http://schemas.openxmlformats.org/markup-compatibility/2006">
      <mc:Choice Requires="x14">
        <oleObject progId="Equation.3" shapeId="12378" r:id="rId9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78" r:id="rId95"/>
      </mc:Fallback>
    </mc:AlternateContent>
    <mc:AlternateContent xmlns:mc="http://schemas.openxmlformats.org/markup-compatibility/2006">
      <mc:Choice Requires="x14">
        <oleObject progId="Equation.3" shapeId="12379" r:id="rId9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79" r:id="rId96"/>
      </mc:Fallback>
    </mc:AlternateContent>
    <mc:AlternateContent xmlns:mc="http://schemas.openxmlformats.org/markup-compatibility/2006">
      <mc:Choice Requires="x14">
        <oleObject progId="Equation.3" shapeId="12380" r:id="rId9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80" r:id="rId97"/>
      </mc:Fallback>
    </mc:AlternateContent>
    <mc:AlternateContent xmlns:mc="http://schemas.openxmlformats.org/markup-compatibility/2006">
      <mc:Choice Requires="x14">
        <oleObject progId="Equation.3" shapeId="12381" r:id="rId9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81" r:id="rId98"/>
      </mc:Fallback>
    </mc:AlternateContent>
    <mc:AlternateContent xmlns:mc="http://schemas.openxmlformats.org/markup-compatibility/2006">
      <mc:Choice Requires="x14">
        <oleObject progId="Equation.3" shapeId="12382" r:id="rId9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82" r:id="rId99"/>
      </mc:Fallback>
    </mc:AlternateContent>
    <mc:AlternateContent xmlns:mc="http://schemas.openxmlformats.org/markup-compatibility/2006">
      <mc:Choice Requires="x14">
        <oleObject progId="Equation.3" shapeId="12383" r:id="rId100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83" r:id="rId100"/>
      </mc:Fallback>
    </mc:AlternateContent>
    <mc:AlternateContent xmlns:mc="http://schemas.openxmlformats.org/markup-compatibility/2006">
      <mc:Choice Requires="x14">
        <oleObject progId="Equation.3" shapeId="12384" r:id="rId101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84" r:id="rId101"/>
      </mc:Fallback>
    </mc:AlternateContent>
    <mc:AlternateContent xmlns:mc="http://schemas.openxmlformats.org/markup-compatibility/2006">
      <mc:Choice Requires="x14">
        <oleObject progId="Equation.3" shapeId="12385" r:id="rId10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85" r:id="rId102"/>
      </mc:Fallback>
    </mc:AlternateContent>
    <mc:AlternateContent xmlns:mc="http://schemas.openxmlformats.org/markup-compatibility/2006">
      <mc:Choice Requires="x14">
        <oleObject progId="Equation.3" shapeId="12386" r:id="rId10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86" r:id="rId103"/>
      </mc:Fallback>
    </mc:AlternateContent>
    <mc:AlternateContent xmlns:mc="http://schemas.openxmlformats.org/markup-compatibility/2006">
      <mc:Choice Requires="x14">
        <oleObject progId="Equation.3" shapeId="12387" r:id="rId10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87" r:id="rId104"/>
      </mc:Fallback>
    </mc:AlternateContent>
    <mc:AlternateContent xmlns:mc="http://schemas.openxmlformats.org/markup-compatibility/2006">
      <mc:Choice Requires="x14">
        <oleObject progId="Equation.3" shapeId="12388" r:id="rId105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88" r:id="rId105"/>
      </mc:Fallback>
    </mc:AlternateContent>
    <mc:AlternateContent xmlns:mc="http://schemas.openxmlformats.org/markup-compatibility/2006">
      <mc:Choice Requires="x14">
        <oleObject progId="Equation.3" shapeId="12389" r:id="rId106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89" r:id="rId106"/>
      </mc:Fallback>
    </mc:AlternateContent>
    <mc:AlternateContent xmlns:mc="http://schemas.openxmlformats.org/markup-compatibility/2006">
      <mc:Choice Requires="x14">
        <oleObject progId="Equation.3" shapeId="12390" r:id="rId10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90" r:id="rId107"/>
      </mc:Fallback>
    </mc:AlternateContent>
    <mc:AlternateContent xmlns:mc="http://schemas.openxmlformats.org/markup-compatibility/2006">
      <mc:Choice Requires="x14">
        <oleObject progId="Equation.3" shapeId="12391" r:id="rId10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91" r:id="rId108"/>
      </mc:Fallback>
    </mc:AlternateContent>
    <mc:AlternateContent xmlns:mc="http://schemas.openxmlformats.org/markup-compatibility/2006">
      <mc:Choice Requires="x14">
        <oleObject progId="Equation.3" shapeId="12392" r:id="rId10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92" r:id="rId109"/>
      </mc:Fallback>
    </mc:AlternateContent>
    <mc:AlternateContent xmlns:mc="http://schemas.openxmlformats.org/markup-compatibility/2006">
      <mc:Choice Requires="x14">
        <oleObject progId="Equation.3" shapeId="12393" r:id="rId11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93" r:id="rId110"/>
      </mc:Fallback>
    </mc:AlternateContent>
    <mc:AlternateContent xmlns:mc="http://schemas.openxmlformats.org/markup-compatibility/2006">
      <mc:Choice Requires="x14">
        <oleObject progId="Equation.3" shapeId="12394" r:id="rId11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94" r:id="rId111"/>
      </mc:Fallback>
    </mc:AlternateContent>
    <mc:AlternateContent xmlns:mc="http://schemas.openxmlformats.org/markup-compatibility/2006">
      <mc:Choice Requires="x14">
        <oleObject progId="Equation.3" shapeId="12395" r:id="rId11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95" r:id="rId112"/>
      </mc:Fallback>
    </mc:AlternateContent>
    <mc:AlternateContent xmlns:mc="http://schemas.openxmlformats.org/markup-compatibility/2006">
      <mc:Choice Requires="x14">
        <oleObject progId="Equation.3" shapeId="12396" r:id="rId11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96" r:id="rId113"/>
      </mc:Fallback>
    </mc:AlternateContent>
    <mc:AlternateContent xmlns:mc="http://schemas.openxmlformats.org/markup-compatibility/2006">
      <mc:Choice Requires="x14">
        <oleObject progId="Equation.3" shapeId="12397" r:id="rId11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97" r:id="rId114"/>
      </mc:Fallback>
    </mc:AlternateContent>
    <mc:AlternateContent xmlns:mc="http://schemas.openxmlformats.org/markup-compatibility/2006">
      <mc:Choice Requires="x14">
        <oleObject progId="Equation.3" shapeId="12398" r:id="rId11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98" r:id="rId115"/>
      </mc:Fallback>
    </mc:AlternateContent>
    <mc:AlternateContent xmlns:mc="http://schemas.openxmlformats.org/markup-compatibility/2006">
      <mc:Choice Requires="x14">
        <oleObject progId="Equation.3" shapeId="12399" r:id="rId116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399" r:id="rId116"/>
      </mc:Fallback>
    </mc:AlternateContent>
    <mc:AlternateContent xmlns:mc="http://schemas.openxmlformats.org/markup-compatibility/2006">
      <mc:Choice Requires="x14">
        <oleObject progId="Equation.3" shapeId="12400" r:id="rId11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00" r:id="rId117"/>
      </mc:Fallback>
    </mc:AlternateContent>
    <mc:AlternateContent xmlns:mc="http://schemas.openxmlformats.org/markup-compatibility/2006">
      <mc:Choice Requires="x14">
        <oleObject progId="Equation.3" shapeId="12401" r:id="rId11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01" r:id="rId118"/>
      </mc:Fallback>
    </mc:AlternateContent>
    <mc:AlternateContent xmlns:mc="http://schemas.openxmlformats.org/markup-compatibility/2006">
      <mc:Choice Requires="x14">
        <oleObject progId="Equation.3" shapeId="12402" r:id="rId11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02" r:id="rId119"/>
      </mc:Fallback>
    </mc:AlternateContent>
    <mc:AlternateContent xmlns:mc="http://schemas.openxmlformats.org/markup-compatibility/2006">
      <mc:Choice Requires="x14">
        <oleObject progId="Equation.3" shapeId="12403" r:id="rId12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03" r:id="rId120"/>
      </mc:Fallback>
    </mc:AlternateContent>
    <mc:AlternateContent xmlns:mc="http://schemas.openxmlformats.org/markup-compatibility/2006">
      <mc:Choice Requires="x14">
        <oleObject progId="Equation.3" shapeId="12404" r:id="rId12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04" r:id="rId121"/>
      </mc:Fallback>
    </mc:AlternateContent>
    <mc:AlternateContent xmlns:mc="http://schemas.openxmlformats.org/markup-compatibility/2006">
      <mc:Choice Requires="x14">
        <oleObject progId="Equation.3" shapeId="12405" r:id="rId12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05" r:id="rId122"/>
      </mc:Fallback>
    </mc:AlternateContent>
    <mc:AlternateContent xmlns:mc="http://schemas.openxmlformats.org/markup-compatibility/2006">
      <mc:Choice Requires="x14">
        <oleObject progId="Equation.3" shapeId="12406" r:id="rId12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06" r:id="rId123"/>
      </mc:Fallback>
    </mc:AlternateContent>
    <mc:AlternateContent xmlns:mc="http://schemas.openxmlformats.org/markup-compatibility/2006">
      <mc:Choice Requires="x14">
        <oleObject progId="Equation.3" shapeId="12407" r:id="rId12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07" r:id="rId124"/>
      </mc:Fallback>
    </mc:AlternateContent>
    <mc:AlternateContent xmlns:mc="http://schemas.openxmlformats.org/markup-compatibility/2006">
      <mc:Choice Requires="x14">
        <oleObject progId="Equation.3" shapeId="12408" r:id="rId12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08" r:id="rId125"/>
      </mc:Fallback>
    </mc:AlternateContent>
    <mc:AlternateContent xmlns:mc="http://schemas.openxmlformats.org/markup-compatibility/2006">
      <mc:Choice Requires="x14">
        <oleObject progId="Equation.3" shapeId="12409" r:id="rId12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09" r:id="rId126"/>
      </mc:Fallback>
    </mc:AlternateContent>
    <mc:AlternateContent xmlns:mc="http://schemas.openxmlformats.org/markup-compatibility/2006">
      <mc:Choice Requires="x14">
        <oleObject progId="Equation.3" shapeId="12410" r:id="rId12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10" r:id="rId127"/>
      </mc:Fallback>
    </mc:AlternateContent>
    <mc:AlternateContent xmlns:mc="http://schemas.openxmlformats.org/markup-compatibility/2006">
      <mc:Choice Requires="x14">
        <oleObject progId="Equation.3" shapeId="12411" r:id="rId12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11" r:id="rId128"/>
      </mc:Fallback>
    </mc:AlternateContent>
    <mc:AlternateContent xmlns:mc="http://schemas.openxmlformats.org/markup-compatibility/2006">
      <mc:Choice Requires="x14">
        <oleObject progId="Equation.3" shapeId="12412" r:id="rId12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12" r:id="rId129"/>
      </mc:Fallback>
    </mc:AlternateContent>
    <mc:AlternateContent xmlns:mc="http://schemas.openxmlformats.org/markup-compatibility/2006">
      <mc:Choice Requires="x14">
        <oleObject progId="Equation.3" shapeId="12413" r:id="rId13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13" r:id="rId130"/>
      </mc:Fallback>
    </mc:AlternateContent>
    <mc:AlternateContent xmlns:mc="http://schemas.openxmlformats.org/markup-compatibility/2006">
      <mc:Choice Requires="x14">
        <oleObject progId="Equation.3" shapeId="12414" r:id="rId13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14" r:id="rId131"/>
      </mc:Fallback>
    </mc:AlternateContent>
    <mc:AlternateContent xmlns:mc="http://schemas.openxmlformats.org/markup-compatibility/2006">
      <mc:Choice Requires="x14">
        <oleObject progId="Equation.3" shapeId="12415" r:id="rId13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15" r:id="rId132"/>
      </mc:Fallback>
    </mc:AlternateContent>
    <mc:AlternateContent xmlns:mc="http://schemas.openxmlformats.org/markup-compatibility/2006">
      <mc:Choice Requires="x14">
        <oleObject progId="Equation.3" shapeId="12416" r:id="rId13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16" r:id="rId133"/>
      </mc:Fallback>
    </mc:AlternateContent>
    <mc:AlternateContent xmlns:mc="http://schemas.openxmlformats.org/markup-compatibility/2006">
      <mc:Choice Requires="x14">
        <oleObject progId="Equation.3" shapeId="12417" r:id="rId13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17" r:id="rId134"/>
      </mc:Fallback>
    </mc:AlternateContent>
    <mc:AlternateContent xmlns:mc="http://schemas.openxmlformats.org/markup-compatibility/2006">
      <mc:Choice Requires="x14">
        <oleObject progId="Equation.3" shapeId="12418" r:id="rId13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18" r:id="rId135"/>
      </mc:Fallback>
    </mc:AlternateContent>
    <mc:AlternateContent xmlns:mc="http://schemas.openxmlformats.org/markup-compatibility/2006">
      <mc:Choice Requires="x14">
        <oleObject progId="Equation.3" shapeId="12419" r:id="rId13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19" r:id="rId136"/>
      </mc:Fallback>
    </mc:AlternateContent>
    <mc:AlternateContent xmlns:mc="http://schemas.openxmlformats.org/markup-compatibility/2006">
      <mc:Choice Requires="x14">
        <oleObject progId="Equation.3" shapeId="12420" r:id="rId13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20" r:id="rId137"/>
      </mc:Fallback>
    </mc:AlternateContent>
    <mc:AlternateContent xmlns:mc="http://schemas.openxmlformats.org/markup-compatibility/2006">
      <mc:Choice Requires="x14">
        <oleObject progId="Equation.3" shapeId="12421" r:id="rId13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21" r:id="rId138"/>
      </mc:Fallback>
    </mc:AlternateContent>
    <mc:AlternateContent xmlns:mc="http://schemas.openxmlformats.org/markup-compatibility/2006">
      <mc:Choice Requires="x14">
        <oleObject progId="Equation.3" shapeId="12422" r:id="rId13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22" r:id="rId139"/>
      </mc:Fallback>
    </mc:AlternateContent>
    <mc:AlternateContent xmlns:mc="http://schemas.openxmlformats.org/markup-compatibility/2006">
      <mc:Choice Requires="x14">
        <oleObject progId="Equation.3" shapeId="12423" r:id="rId14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23" r:id="rId140"/>
      </mc:Fallback>
    </mc:AlternateContent>
    <mc:AlternateContent xmlns:mc="http://schemas.openxmlformats.org/markup-compatibility/2006">
      <mc:Choice Requires="x14">
        <oleObject progId="Equation.3" shapeId="12424" r:id="rId14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24" r:id="rId141"/>
      </mc:Fallback>
    </mc:AlternateContent>
    <mc:AlternateContent xmlns:mc="http://schemas.openxmlformats.org/markup-compatibility/2006">
      <mc:Choice Requires="x14">
        <oleObject progId="Equation.3" shapeId="12425" r:id="rId14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25" r:id="rId142"/>
      </mc:Fallback>
    </mc:AlternateContent>
    <mc:AlternateContent xmlns:mc="http://schemas.openxmlformats.org/markup-compatibility/2006">
      <mc:Choice Requires="x14">
        <oleObject progId="Equation.3" shapeId="12426" r:id="rId14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26" r:id="rId143"/>
      </mc:Fallback>
    </mc:AlternateContent>
    <mc:AlternateContent xmlns:mc="http://schemas.openxmlformats.org/markup-compatibility/2006">
      <mc:Choice Requires="x14">
        <oleObject progId="Equation.3" shapeId="12427" r:id="rId14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27" r:id="rId144"/>
      </mc:Fallback>
    </mc:AlternateContent>
    <mc:AlternateContent xmlns:mc="http://schemas.openxmlformats.org/markup-compatibility/2006">
      <mc:Choice Requires="x14">
        <oleObject progId="Equation.3" shapeId="12428" r:id="rId14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28" r:id="rId145"/>
      </mc:Fallback>
    </mc:AlternateContent>
    <mc:AlternateContent xmlns:mc="http://schemas.openxmlformats.org/markup-compatibility/2006">
      <mc:Choice Requires="x14">
        <oleObject progId="Equation.3" shapeId="12429" r:id="rId14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29" r:id="rId146"/>
      </mc:Fallback>
    </mc:AlternateContent>
    <mc:AlternateContent xmlns:mc="http://schemas.openxmlformats.org/markup-compatibility/2006">
      <mc:Choice Requires="x14">
        <oleObject progId="Equation.3" shapeId="12430" r:id="rId14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30" r:id="rId147"/>
      </mc:Fallback>
    </mc:AlternateContent>
    <mc:AlternateContent xmlns:mc="http://schemas.openxmlformats.org/markup-compatibility/2006">
      <mc:Choice Requires="x14">
        <oleObject progId="Equation.3" shapeId="12431" r:id="rId14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31" r:id="rId148"/>
      </mc:Fallback>
    </mc:AlternateContent>
    <mc:AlternateContent xmlns:mc="http://schemas.openxmlformats.org/markup-compatibility/2006">
      <mc:Choice Requires="x14">
        <oleObject progId="Equation.3" shapeId="12432" r:id="rId14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32" r:id="rId149"/>
      </mc:Fallback>
    </mc:AlternateContent>
    <mc:AlternateContent xmlns:mc="http://schemas.openxmlformats.org/markup-compatibility/2006">
      <mc:Choice Requires="x14">
        <oleObject progId="Equation.3" shapeId="12433" r:id="rId15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33" r:id="rId150"/>
      </mc:Fallback>
    </mc:AlternateContent>
    <mc:AlternateContent xmlns:mc="http://schemas.openxmlformats.org/markup-compatibility/2006">
      <mc:Choice Requires="x14">
        <oleObject progId="Equation.3" shapeId="12434" r:id="rId15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34" r:id="rId151"/>
      </mc:Fallback>
    </mc:AlternateContent>
    <mc:AlternateContent xmlns:mc="http://schemas.openxmlformats.org/markup-compatibility/2006">
      <mc:Choice Requires="x14">
        <oleObject progId="Equation.3" shapeId="12435" r:id="rId15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35" r:id="rId152"/>
      </mc:Fallback>
    </mc:AlternateContent>
    <mc:AlternateContent xmlns:mc="http://schemas.openxmlformats.org/markup-compatibility/2006">
      <mc:Choice Requires="x14">
        <oleObject progId="Equation.3" shapeId="12436" r:id="rId15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36" r:id="rId153"/>
      </mc:Fallback>
    </mc:AlternateContent>
    <mc:AlternateContent xmlns:mc="http://schemas.openxmlformats.org/markup-compatibility/2006">
      <mc:Choice Requires="x14">
        <oleObject progId="Equation.3" shapeId="12437" r:id="rId15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37" r:id="rId154"/>
      </mc:Fallback>
    </mc:AlternateContent>
    <mc:AlternateContent xmlns:mc="http://schemas.openxmlformats.org/markup-compatibility/2006">
      <mc:Choice Requires="x14">
        <oleObject progId="Equation.3" shapeId="12438" r:id="rId15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38" r:id="rId155"/>
      </mc:Fallback>
    </mc:AlternateContent>
    <mc:AlternateContent xmlns:mc="http://schemas.openxmlformats.org/markup-compatibility/2006">
      <mc:Choice Requires="x14">
        <oleObject progId="Equation.3" shapeId="12439" r:id="rId15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39" r:id="rId156"/>
      </mc:Fallback>
    </mc:AlternateContent>
    <mc:AlternateContent xmlns:mc="http://schemas.openxmlformats.org/markup-compatibility/2006">
      <mc:Choice Requires="x14">
        <oleObject progId="Equation.3" shapeId="12440" r:id="rId15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40" r:id="rId157"/>
      </mc:Fallback>
    </mc:AlternateContent>
    <mc:AlternateContent xmlns:mc="http://schemas.openxmlformats.org/markup-compatibility/2006">
      <mc:Choice Requires="x14">
        <oleObject progId="Equation.3" shapeId="12441" r:id="rId15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41" r:id="rId158"/>
      </mc:Fallback>
    </mc:AlternateContent>
    <mc:AlternateContent xmlns:mc="http://schemas.openxmlformats.org/markup-compatibility/2006">
      <mc:Choice Requires="x14">
        <oleObject progId="Equation.3" shapeId="12442" r:id="rId15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42" r:id="rId159"/>
      </mc:Fallback>
    </mc:AlternateContent>
    <mc:AlternateContent xmlns:mc="http://schemas.openxmlformats.org/markup-compatibility/2006">
      <mc:Choice Requires="x14">
        <oleObject progId="Equation.3" shapeId="12443" r:id="rId16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43" r:id="rId160"/>
      </mc:Fallback>
    </mc:AlternateContent>
    <mc:AlternateContent xmlns:mc="http://schemas.openxmlformats.org/markup-compatibility/2006">
      <mc:Choice Requires="x14">
        <oleObject progId="Equation.3" shapeId="12444" r:id="rId16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44" r:id="rId161"/>
      </mc:Fallback>
    </mc:AlternateContent>
    <mc:AlternateContent xmlns:mc="http://schemas.openxmlformats.org/markup-compatibility/2006">
      <mc:Choice Requires="x14">
        <oleObject progId="Equation.3" shapeId="12445" r:id="rId16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45" r:id="rId162"/>
      </mc:Fallback>
    </mc:AlternateContent>
    <mc:AlternateContent xmlns:mc="http://schemas.openxmlformats.org/markup-compatibility/2006">
      <mc:Choice Requires="x14">
        <oleObject progId="Equation.3" shapeId="12446" r:id="rId16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46" r:id="rId163"/>
      </mc:Fallback>
    </mc:AlternateContent>
    <mc:AlternateContent xmlns:mc="http://schemas.openxmlformats.org/markup-compatibility/2006">
      <mc:Choice Requires="x14">
        <oleObject progId="Equation.3" shapeId="12447" r:id="rId16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47" r:id="rId164"/>
      </mc:Fallback>
    </mc:AlternateContent>
    <mc:AlternateContent xmlns:mc="http://schemas.openxmlformats.org/markup-compatibility/2006">
      <mc:Choice Requires="x14">
        <oleObject progId="Equation.3" shapeId="12448" r:id="rId16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48" r:id="rId165"/>
      </mc:Fallback>
    </mc:AlternateContent>
    <mc:AlternateContent xmlns:mc="http://schemas.openxmlformats.org/markup-compatibility/2006">
      <mc:Choice Requires="x14">
        <oleObject progId="Equation.3" shapeId="12449" r:id="rId16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49" r:id="rId166"/>
      </mc:Fallback>
    </mc:AlternateContent>
    <mc:AlternateContent xmlns:mc="http://schemas.openxmlformats.org/markup-compatibility/2006">
      <mc:Choice Requires="x14">
        <oleObject progId="Equation.3" shapeId="12450" r:id="rId16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50" r:id="rId167"/>
      </mc:Fallback>
    </mc:AlternateContent>
    <mc:AlternateContent xmlns:mc="http://schemas.openxmlformats.org/markup-compatibility/2006">
      <mc:Choice Requires="x14">
        <oleObject progId="Equation.3" shapeId="12451" r:id="rId16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51" r:id="rId168"/>
      </mc:Fallback>
    </mc:AlternateContent>
    <mc:AlternateContent xmlns:mc="http://schemas.openxmlformats.org/markup-compatibility/2006">
      <mc:Choice Requires="x14">
        <oleObject progId="Equation.3" shapeId="12452" r:id="rId16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52" r:id="rId169"/>
      </mc:Fallback>
    </mc:AlternateContent>
    <mc:AlternateContent xmlns:mc="http://schemas.openxmlformats.org/markup-compatibility/2006">
      <mc:Choice Requires="x14">
        <oleObject progId="Equation.3" shapeId="12453" r:id="rId17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53" r:id="rId170"/>
      </mc:Fallback>
    </mc:AlternateContent>
    <mc:AlternateContent xmlns:mc="http://schemas.openxmlformats.org/markup-compatibility/2006">
      <mc:Choice Requires="x14">
        <oleObject progId="Equation.3" shapeId="12454" r:id="rId17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54" r:id="rId171"/>
      </mc:Fallback>
    </mc:AlternateContent>
    <mc:AlternateContent xmlns:mc="http://schemas.openxmlformats.org/markup-compatibility/2006">
      <mc:Choice Requires="x14">
        <oleObject progId="Equation.3" shapeId="12455" r:id="rId17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55" r:id="rId172"/>
      </mc:Fallback>
    </mc:AlternateContent>
    <mc:AlternateContent xmlns:mc="http://schemas.openxmlformats.org/markup-compatibility/2006">
      <mc:Choice Requires="x14">
        <oleObject progId="Equation.3" shapeId="12456" r:id="rId17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56" r:id="rId173"/>
      </mc:Fallback>
    </mc:AlternateContent>
    <mc:AlternateContent xmlns:mc="http://schemas.openxmlformats.org/markup-compatibility/2006">
      <mc:Choice Requires="x14">
        <oleObject progId="Equation.3" shapeId="12457" r:id="rId17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57" r:id="rId174"/>
      </mc:Fallback>
    </mc:AlternateContent>
    <mc:AlternateContent xmlns:mc="http://schemas.openxmlformats.org/markup-compatibility/2006">
      <mc:Choice Requires="x14">
        <oleObject progId="Equation.3" shapeId="12458" r:id="rId17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58" r:id="rId175"/>
      </mc:Fallback>
    </mc:AlternateContent>
    <mc:AlternateContent xmlns:mc="http://schemas.openxmlformats.org/markup-compatibility/2006">
      <mc:Choice Requires="x14">
        <oleObject progId="Equation.3" shapeId="12459" r:id="rId17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59" r:id="rId176"/>
      </mc:Fallback>
    </mc:AlternateContent>
    <mc:AlternateContent xmlns:mc="http://schemas.openxmlformats.org/markup-compatibility/2006">
      <mc:Choice Requires="x14">
        <oleObject progId="Equation.3" shapeId="12460" r:id="rId17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60" r:id="rId177"/>
      </mc:Fallback>
    </mc:AlternateContent>
    <mc:AlternateContent xmlns:mc="http://schemas.openxmlformats.org/markup-compatibility/2006">
      <mc:Choice Requires="x14">
        <oleObject progId="Equation.3" shapeId="12461" r:id="rId17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61" r:id="rId178"/>
      </mc:Fallback>
    </mc:AlternateContent>
    <mc:AlternateContent xmlns:mc="http://schemas.openxmlformats.org/markup-compatibility/2006">
      <mc:Choice Requires="x14">
        <oleObject progId="Equation.3" shapeId="12462" r:id="rId17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62" r:id="rId179"/>
      </mc:Fallback>
    </mc:AlternateContent>
    <mc:AlternateContent xmlns:mc="http://schemas.openxmlformats.org/markup-compatibility/2006">
      <mc:Choice Requires="x14">
        <oleObject progId="Equation.3" shapeId="12463" r:id="rId18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63" r:id="rId180"/>
      </mc:Fallback>
    </mc:AlternateContent>
    <mc:AlternateContent xmlns:mc="http://schemas.openxmlformats.org/markup-compatibility/2006">
      <mc:Choice Requires="x14">
        <oleObject progId="Equation.3" shapeId="12464" r:id="rId18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64" r:id="rId181"/>
      </mc:Fallback>
    </mc:AlternateContent>
    <mc:AlternateContent xmlns:mc="http://schemas.openxmlformats.org/markup-compatibility/2006">
      <mc:Choice Requires="x14">
        <oleObject progId="Equation.3" shapeId="12465" r:id="rId18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65" r:id="rId182"/>
      </mc:Fallback>
    </mc:AlternateContent>
    <mc:AlternateContent xmlns:mc="http://schemas.openxmlformats.org/markup-compatibility/2006">
      <mc:Choice Requires="x14">
        <oleObject progId="Equation.3" shapeId="12466" r:id="rId18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66" r:id="rId183"/>
      </mc:Fallback>
    </mc:AlternateContent>
    <mc:AlternateContent xmlns:mc="http://schemas.openxmlformats.org/markup-compatibility/2006">
      <mc:Choice Requires="x14">
        <oleObject progId="Equation.3" shapeId="12467" r:id="rId18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67" r:id="rId184"/>
      </mc:Fallback>
    </mc:AlternateContent>
    <mc:AlternateContent xmlns:mc="http://schemas.openxmlformats.org/markup-compatibility/2006">
      <mc:Choice Requires="x14">
        <oleObject progId="Equation.3" shapeId="12468" r:id="rId18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68" r:id="rId185"/>
      </mc:Fallback>
    </mc:AlternateContent>
    <mc:AlternateContent xmlns:mc="http://schemas.openxmlformats.org/markup-compatibility/2006">
      <mc:Choice Requires="x14">
        <oleObject progId="Equation.3" shapeId="12469" r:id="rId18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69" r:id="rId186"/>
      </mc:Fallback>
    </mc:AlternateContent>
    <mc:AlternateContent xmlns:mc="http://schemas.openxmlformats.org/markup-compatibility/2006">
      <mc:Choice Requires="x14">
        <oleObject progId="Equation.3" shapeId="12470" r:id="rId18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70" r:id="rId187"/>
      </mc:Fallback>
    </mc:AlternateContent>
    <mc:AlternateContent xmlns:mc="http://schemas.openxmlformats.org/markup-compatibility/2006">
      <mc:Choice Requires="x14">
        <oleObject progId="Equation.3" shapeId="12471" r:id="rId18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71" r:id="rId188"/>
      </mc:Fallback>
    </mc:AlternateContent>
    <mc:AlternateContent xmlns:mc="http://schemas.openxmlformats.org/markup-compatibility/2006">
      <mc:Choice Requires="x14">
        <oleObject progId="Equation.3" shapeId="12472" r:id="rId18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72" r:id="rId189"/>
      </mc:Fallback>
    </mc:AlternateContent>
    <mc:AlternateContent xmlns:mc="http://schemas.openxmlformats.org/markup-compatibility/2006">
      <mc:Choice Requires="x14">
        <oleObject progId="Equation.3" shapeId="12473" r:id="rId19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73" r:id="rId190"/>
      </mc:Fallback>
    </mc:AlternateContent>
    <mc:AlternateContent xmlns:mc="http://schemas.openxmlformats.org/markup-compatibility/2006">
      <mc:Choice Requires="x14">
        <oleObject progId="Equation.3" shapeId="12474" r:id="rId19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74" r:id="rId191"/>
      </mc:Fallback>
    </mc:AlternateContent>
    <mc:AlternateContent xmlns:mc="http://schemas.openxmlformats.org/markup-compatibility/2006">
      <mc:Choice Requires="x14">
        <oleObject progId="Equation.3" shapeId="12475" r:id="rId19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75" r:id="rId192"/>
      </mc:Fallback>
    </mc:AlternateContent>
    <mc:AlternateContent xmlns:mc="http://schemas.openxmlformats.org/markup-compatibility/2006">
      <mc:Choice Requires="x14">
        <oleObject progId="Equation.3" shapeId="12476" r:id="rId19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76" r:id="rId193"/>
      </mc:Fallback>
    </mc:AlternateContent>
    <mc:AlternateContent xmlns:mc="http://schemas.openxmlformats.org/markup-compatibility/2006">
      <mc:Choice Requires="x14">
        <oleObject progId="Equation.3" shapeId="12477" r:id="rId19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77" r:id="rId194"/>
      </mc:Fallback>
    </mc:AlternateContent>
    <mc:AlternateContent xmlns:mc="http://schemas.openxmlformats.org/markup-compatibility/2006">
      <mc:Choice Requires="x14">
        <oleObject progId="Equation.3" shapeId="12478" r:id="rId19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78" r:id="rId195"/>
      </mc:Fallback>
    </mc:AlternateContent>
    <mc:AlternateContent xmlns:mc="http://schemas.openxmlformats.org/markup-compatibility/2006">
      <mc:Choice Requires="x14">
        <oleObject progId="Equation.3" shapeId="12479" r:id="rId19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79" r:id="rId196"/>
      </mc:Fallback>
    </mc:AlternateContent>
    <mc:AlternateContent xmlns:mc="http://schemas.openxmlformats.org/markup-compatibility/2006">
      <mc:Choice Requires="x14">
        <oleObject progId="Equation.3" shapeId="12480" r:id="rId19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80" r:id="rId197"/>
      </mc:Fallback>
    </mc:AlternateContent>
    <mc:AlternateContent xmlns:mc="http://schemas.openxmlformats.org/markup-compatibility/2006">
      <mc:Choice Requires="x14">
        <oleObject progId="Equation.3" shapeId="12481" r:id="rId19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81" r:id="rId198"/>
      </mc:Fallback>
    </mc:AlternateContent>
    <mc:AlternateContent xmlns:mc="http://schemas.openxmlformats.org/markup-compatibility/2006">
      <mc:Choice Requires="x14">
        <oleObject progId="Equation.3" shapeId="12482" r:id="rId19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82" r:id="rId199"/>
      </mc:Fallback>
    </mc:AlternateContent>
    <mc:AlternateContent xmlns:mc="http://schemas.openxmlformats.org/markup-compatibility/2006">
      <mc:Choice Requires="x14">
        <oleObject progId="Equation.3" shapeId="12483" r:id="rId20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83" r:id="rId200"/>
      </mc:Fallback>
    </mc:AlternateContent>
    <mc:AlternateContent xmlns:mc="http://schemas.openxmlformats.org/markup-compatibility/2006">
      <mc:Choice Requires="x14">
        <oleObject progId="Equation.3" shapeId="12484" r:id="rId20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84" r:id="rId201"/>
      </mc:Fallback>
    </mc:AlternateContent>
    <mc:AlternateContent xmlns:mc="http://schemas.openxmlformats.org/markup-compatibility/2006">
      <mc:Choice Requires="x14">
        <oleObject progId="Equation.3" shapeId="12485" r:id="rId20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85" r:id="rId202"/>
      </mc:Fallback>
    </mc:AlternateContent>
    <mc:AlternateContent xmlns:mc="http://schemas.openxmlformats.org/markup-compatibility/2006">
      <mc:Choice Requires="x14">
        <oleObject progId="Equation.3" shapeId="12486" r:id="rId20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86" r:id="rId203"/>
      </mc:Fallback>
    </mc:AlternateContent>
    <mc:AlternateContent xmlns:mc="http://schemas.openxmlformats.org/markup-compatibility/2006">
      <mc:Choice Requires="x14">
        <oleObject progId="Equation.3" shapeId="12487" r:id="rId20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87" r:id="rId204"/>
      </mc:Fallback>
    </mc:AlternateContent>
    <mc:AlternateContent xmlns:mc="http://schemas.openxmlformats.org/markup-compatibility/2006">
      <mc:Choice Requires="x14">
        <oleObject progId="Equation.3" shapeId="12488" r:id="rId20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88" r:id="rId205"/>
      </mc:Fallback>
    </mc:AlternateContent>
    <mc:AlternateContent xmlns:mc="http://schemas.openxmlformats.org/markup-compatibility/2006">
      <mc:Choice Requires="x14">
        <oleObject progId="Equation.3" shapeId="12489" r:id="rId20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89" r:id="rId206"/>
      </mc:Fallback>
    </mc:AlternateContent>
    <mc:AlternateContent xmlns:mc="http://schemas.openxmlformats.org/markup-compatibility/2006">
      <mc:Choice Requires="x14">
        <oleObject progId="Equation.3" shapeId="12490" r:id="rId20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90" r:id="rId207"/>
      </mc:Fallback>
    </mc:AlternateContent>
    <mc:AlternateContent xmlns:mc="http://schemas.openxmlformats.org/markup-compatibility/2006">
      <mc:Choice Requires="x14">
        <oleObject progId="Equation.3" shapeId="12491" r:id="rId20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91" r:id="rId208"/>
      </mc:Fallback>
    </mc:AlternateContent>
    <mc:AlternateContent xmlns:mc="http://schemas.openxmlformats.org/markup-compatibility/2006">
      <mc:Choice Requires="x14">
        <oleObject progId="Equation.3" shapeId="12492" r:id="rId20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92" r:id="rId209"/>
      </mc:Fallback>
    </mc:AlternateContent>
    <mc:AlternateContent xmlns:mc="http://schemas.openxmlformats.org/markup-compatibility/2006">
      <mc:Choice Requires="x14">
        <oleObject progId="Equation.3" shapeId="12493" r:id="rId21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93" r:id="rId210"/>
      </mc:Fallback>
    </mc:AlternateContent>
    <mc:AlternateContent xmlns:mc="http://schemas.openxmlformats.org/markup-compatibility/2006">
      <mc:Choice Requires="x14">
        <oleObject progId="Equation.3" shapeId="12494" r:id="rId21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94" r:id="rId211"/>
      </mc:Fallback>
    </mc:AlternateContent>
    <mc:AlternateContent xmlns:mc="http://schemas.openxmlformats.org/markup-compatibility/2006">
      <mc:Choice Requires="x14">
        <oleObject progId="Equation.3" shapeId="12495" r:id="rId21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95" r:id="rId212"/>
      </mc:Fallback>
    </mc:AlternateContent>
    <mc:AlternateContent xmlns:mc="http://schemas.openxmlformats.org/markup-compatibility/2006">
      <mc:Choice Requires="x14">
        <oleObject progId="Equation.3" shapeId="12496" r:id="rId21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96" r:id="rId213"/>
      </mc:Fallback>
    </mc:AlternateContent>
    <mc:AlternateContent xmlns:mc="http://schemas.openxmlformats.org/markup-compatibility/2006">
      <mc:Choice Requires="x14">
        <oleObject progId="Equation.3" shapeId="12497" r:id="rId21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97" r:id="rId214"/>
      </mc:Fallback>
    </mc:AlternateContent>
    <mc:AlternateContent xmlns:mc="http://schemas.openxmlformats.org/markup-compatibility/2006">
      <mc:Choice Requires="x14">
        <oleObject progId="Equation.3" shapeId="12498" r:id="rId21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98" r:id="rId215"/>
      </mc:Fallback>
    </mc:AlternateContent>
    <mc:AlternateContent xmlns:mc="http://schemas.openxmlformats.org/markup-compatibility/2006">
      <mc:Choice Requires="x14">
        <oleObject progId="Equation.3" shapeId="12499" r:id="rId21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499" r:id="rId216"/>
      </mc:Fallback>
    </mc:AlternateContent>
    <mc:AlternateContent xmlns:mc="http://schemas.openxmlformats.org/markup-compatibility/2006">
      <mc:Choice Requires="x14">
        <oleObject progId="Equation.3" shapeId="12500" r:id="rId21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00" r:id="rId217"/>
      </mc:Fallback>
    </mc:AlternateContent>
    <mc:AlternateContent xmlns:mc="http://schemas.openxmlformats.org/markup-compatibility/2006">
      <mc:Choice Requires="x14">
        <oleObject progId="Equation.3" shapeId="12501" r:id="rId21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01" r:id="rId218"/>
      </mc:Fallback>
    </mc:AlternateContent>
    <mc:AlternateContent xmlns:mc="http://schemas.openxmlformats.org/markup-compatibility/2006">
      <mc:Choice Requires="x14">
        <oleObject progId="Equation.3" shapeId="12502" r:id="rId21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02" r:id="rId219"/>
      </mc:Fallback>
    </mc:AlternateContent>
    <mc:AlternateContent xmlns:mc="http://schemas.openxmlformats.org/markup-compatibility/2006">
      <mc:Choice Requires="x14">
        <oleObject progId="Equation.3" shapeId="12503" r:id="rId22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03" r:id="rId220"/>
      </mc:Fallback>
    </mc:AlternateContent>
    <mc:AlternateContent xmlns:mc="http://schemas.openxmlformats.org/markup-compatibility/2006">
      <mc:Choice Requires="x14">
        <oleObject progId="Equation.3" shapeId="12504" r:id="rId22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04" r:id="rId221"/>
      </mc:Fallback>
    </mc:AlternateContent>
    <mc:AlternateContent xmlns:mc="http://schemas.openxmlformats.org/markup-compatibility/2006">
      <mc:Choice Requires="x14">
        <oleObject progId="Equation.3" shapeId="12505" r:id="rId22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05" r:id="rId222"/>
      </mc:Fallback>
    </mc:AlternateContent>
    <mc:AlternateContent xmlns:mc="http://schemas.openxmlformats.org/markup-compatibility/2006">
      <mc:Choice Requires="x14">
        <oleObject progId="Equation.3" shapeId="12506" r:id="rId22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06" r:id="rId223"/>
      </mc:Fallback>
    </mc:AlternateContent>
    <mc:AlternateContent xmlns:mc="http://schemas.openxmlformats.org/markup-compatibility/2006">
      <mc:Choice Requires="x14">
        <oleObject progId="Equation.3" shapeId="12507" r:id="rId22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07" r:id="rId224"/>
      </mc:Fallback>
    </mc:AlternateContent>
    <mc:AlternateContent xmlns:mc="http://schemas.openxmlformats.org/markup-compatibility/2006">
      <mc:Choice Requires="x14">
        <oleObject progId="Equation.3" shapeId="12508" r:id="rId22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08" r:id="rId225"/>
      </mc:Fallback>
    </mc:AlternateContent>
    <mc:AlternateContent xmlns:mc="http://schemas.openxmlformats.org/markup-compatibility/2006">
      <mc:Choice Requires="x14">
        <oleObject progId="Equation.3" shapeId="12509" r:id="rId22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09" r:id="rId226"/>
      </mc:Fallback>
    </mc:AlternateContent>
    <mc:AlternateContent xmlns:mc="http://schemas.openxmlformats.org/markup-compatibility/2006">
      <mc:Choice Requires="x14">
        <oleObject progId="Equation.3" shapeId="12510" r:id="rId22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10" r:id="rId227"/>
      </mc:Fallback>
    </mc:AlternateContent>
    <mc:AlternateContent xmlns:mc="http://schemas.openxmlformats.org/markup-compatibility/2006">
      <mc:Choice Requires="x14">
        <oleObject progId="Equation.3" shapeId="12511" r:id="rId22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11" r:id="rId228"/>
      </mc:Fallback>
    </mc:AlternateContent>
    <mc:AlternateContent xmlns:mc="http://schemas.openxmlformats.org/markup-compatibility/2006">
      <mc:Choice Requires="x14">
        <oleObject progId="Equation.3" shapeId="12512" r:id="rId22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12" r:id="rId229"/>
      </mc:Fallback>
    </mc:AlternateContent>
    <mc:AlternateContent xmlns:mc="http://schemas.openxmlformats.org/markup-compatibility/2006">
      <mc:Choice Requires="x14">
        <oleObject progId="Equation.3" shapeId="12513" r:id="rId230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13" r:id="rId230"/>
      </mc:Fallback>
    </mc:AlternateContent>
    <mc:AlternateContent xmlns:mc="http://schemas.openxmlformats.org/markup-compatibility/2006">
      <mc:Choice Requires="x14">
        <oleObject progId="Equation.3" shapeId="12514" r:id="rId231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14" r:id="rId231"/>
      </mc:Fallback>
    </mc:AlternateContent>
    <mc:AlternateContent xmlns:mc="http://schemas.openxmlformats.org/markup-compatibility/2006">
      <mc:Choice Requires="x14">
        <oleObject progId="Equation.3" shapeId="12515" r:id="rId23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15" r:id="rId232"/>
      </mc:Fallback>
    </mc:AlternateContent>
    <mc:AlternateContent xmlns:mc="http://schemas.openxmlformats.org/markup-compatibility/2006">
      <mc:Choice Requires="x14">
        <oleObject progId="Equation.3" shapeId="12516" r:id="rId23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16" r:id="rId233"/>
      </mc:Fallback>
    </mc:AlternateContent>
    <mc:AlternateContent xmlns:mc="http://schemas.openxmlformats.org/markup-compatibility/2006">
      <mc:Choice Requires="x14">
        <oleObject progId="Equation.3" shapeId="12517" r:id="rId23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17" r:id="rId234"/>
      </mc:Fallback>
    </mc:AlternateContent>
    <mc:AlternateContent xmlns:mc="http://schemas.openxmlformats.org/markup-compatibility/2006">
      <mc:Choice Requires="x14">
        <oleObject progId="Equation.3" shapeId="12518" r:id="rId235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18" r:id="rId235"/>
      </mc:Fallback>
    </mc:AlternateContent>
    <mc:AlternateContent xmlns:mc="http://schemas.openxmlformats.org/markup-compatibility/2006">
      <mc:Choice Requires="x14">
        <oleObject progId="Equation.3" shapeId="12519" r:id="rId236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19" r:id="rId236"/>
      </mc:Fallback>
    </mc:AlternateContent>
    <mc:AlternateContent xmlns:mc="http://schemas.openxmlformats.org/markup-compatibility/2006">
      <mc:Choice Requires="x14">
        <oleObject progId="Equation.3" shapeId="12520" r:id="rId23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20" r:id="rId237"/>
      </mc:Fallback>
    </mc:AlternateContent>
    <mc:AlternateContent xmlns:mc="http://schemas.openxmlformats.org/markup-compatibility/2006">
      <mc:Choice Requires="x14">
        <oleObject progId="Equation.3" shapeId="12521" r:id="rId23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21" r:id="rId238"/>
      </mc:Fallback>
    </mc:AlternateContent>
    <mc:AlternateContent xmlns:mc="http://schemas.openxmlformats.org/markup-compatibility/2006">
      <mc:Choice Requires="x14">
        <oleObject progId="Equation.3" shapeId="12522" r:id="rId23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22" r:id="rId239"/>
      </mc:Fallback>
    </mc:AlternateContent>
    <mc:AlternateContent xmlns:mc="http://schemas.openxmlformats.org/markup-compatibility/2006">
      <mc:Choice Requires="x14">
        <oleObject progId="Equation.3" shapeId="12523" r:id="rId24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23" r:id="rId240"/>
      </mc:Fallback>
    </mc:AlternateContent>
    <mc:AlternateContent xmlns:mc="http://schemas.openxmlformats.org/markup-compatibility/2006">
      <mc:Choice Requires="x14">
        <oleObject progId="Equation.3" shapeId="12524" r:id="rId24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24" r:id="rId241"/>
      </mc:Fallback>
    </mc:AlternateContent>
    <mc:AlternateContent xmlns:mc="http://schemas.openxmlformats.org/markup-compatibility/2006">
      <mc:Choice Requires="x14">
        <oleObject progId="Equation.3" shapeId="12525" r:id="rId24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25" r:id="rId242"/>
      </mc:Fallback>
    </mc:AlternateContent>
    <mc:AlternateContent xmlns:mc="http://schemas.openxmlformats.org/markup-compatibility/2006">
      <mc:Choice Requires="x14">
        <oleObject progId="Equation.3" shapeId="12526" r:id="rId24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26" r:id="rId243"/>
      </mc:Fallback>
    </mc:AlternateContent>
    <mc:AlternateContent xmlns:mc="http://schemas.openxmlformats.org/markup-compatibility/2006">
      <mc:Choice Requires="x14">
        <oleObject progId="Equation.3" shapeId="12527" r:id="rId24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27" r:id="rId244"/>
      </mc:Fallback>
    </mc:AlternateContent>
    <mc:AlternateContent xmlns:mc="http://schemas.openxmlformats.org/markup-compatibility/2006">
      <mc:Choice Requires="x14">
        <oleObject progId="Equation.3" shapeId="12528" r:id="rId24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28" r:id="rId245"/>
      </mc:Fallback>
    </mc:AlternateContent>
    <mc:AlternateContent xmlns:mc="http://schemas.openxmlformats.org/markup-compatibility/2006">
      <mc:Choice Requires="x14">
        <oleObject progId="Equation.3" shapeId="12529" r:id="rId246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29" r:id="rId246"/>
      </mc:Fallback>
    </mc:AlternateContent>
    <mc:AlternateContent xmlns:mc="http://schemas.openxmlformats.org/markup-compatibility/2006">
      <mc:Choice Requires="x14">
        <oleObject progId="Equation.3" shapeId="12530" r:id="rId24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30" r:id="rId247"/>
      </mc:Fallback>
    </mc:AlternateContent>
    <mc:AlternateContent xmlns:mc="http://schemas.openxmlformats.org/markup-compatibility/2006">
      <mc:Choice Requires="x14">
        <oleObject progId="Equation.3" shapeId="12531" r:id="rId24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31" r:id="rId248"/>
      </mc:Fallback>
    </mc:AlternateContent>
    <mc:AlternateContent xmlns:mc="http://schemas.openxmlformats.org/markup-compatibility/2006">
      <mc:Choice Requires="x14">
        <oleObject progId="Equation.3" shapeId="12532" r:id="rId24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32" r:id="rId249"/>
      </mc:Fallback>
    </mc:AlternateContent>
    <mc:AlternateContent xmlns:mc="http://schemas.openxmlformats.org/markup-compatibility/2006">
      <mc:Choice Requires="x14">
        <oleObject progId="Equation.3" shapeId="12533" r:id="rId25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33" r:id="rId250"/>
      </mc:Fallback>
    </mc:AlternateContent>
    <mc:AlternateContent xmlns:mc="http://schemas.openxmlformats.org/markup-compatibility/2006">
      <mc:Choice Requires="x14">
        <oleObject progId="Equation.3" shapeId="12534" r:id="rId251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34" r:id="rId251"/>
      </mc:Fallback>
    </mc:AlternateContent>
    <mc:AlternateContent xmlns:mc="http://schemas.openxmlformats.org/markup-compatibility/2006">
      <mc:Choice Requires="x14">
        <oleObject progId="Equation.3" shapeId="12535" r:id="rId252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35" r:id="rId252"/>
      </mc:Fallback>
    </mc:AlternateContent>
    <mc:AlternateContent xmlns:mc="http://schemas.openxmlformats.org/markup-compatibility/2006">
      <mc:Choice Requires="x14">
        <oleObject progId="Equation.3" shapeId="12536" r:id="rId25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36" r:id="rId253"/>
      </mc:Fallback>
    </mc:AlternateContent>
    <mc:AlternateContent xmlns:mc="http://schemas.openxmlformats.org/markup-compatibility/2006">
      <mc:Choice Requires="x14">
        <oleObject progId="Equation.3" shapeId="12537" r:id="rId25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37" r:id="rId254"/>
      </mc:Fallback>
    </mc:AlternateContent>
    <mc:AlternateContent xmlns:mc="http://schemas.openxmlformats.org/markup-compatibility/2006">
      <mc:Choice Requires="x14">
        <oleObject progId="Equation.3" shapeId="12538" r:id="rId25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38" r:id="rId255"/>
      </mc:Fallback>
    </mc:AlternateContent>
    <mc:AlternateContent xmlns:mc="http://schemas.openxmlformats.org/markup-compatibility/2006">
      <mc:Choice Requires="x14">
        <oleObject progId="Equation.3" shapeId="12539" r:id="rId25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39" r:id="rId256"/>
      </mc:Fallback>
    </mc:AlternateContent>
    <mc:AlternateContent xmlns:mc="http://schemas.openxmlformats.org/markup-compatibility/2006">
      <mc:Choice Requires="x14">
        <oleObject progId="Equation.3" shapeId="12540" r:id="rId25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40" r:id="rId257"/>
      </mc:Fallback>
    </mc:AlternateContent>
    <mc:AlternateContent xmlns:mc="http://schemas.openxmlformats.org/markup-compatibility/2006">
      <mc:Choice Requires="x14">
        <oleObject progId="Equation.3" shapeId="12541" r:id="rId25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41" r:id="rId258"/>
      </mc:Fallback>
    </mc:AlternateContent>
    <mc:AlternateContent xmlns:mc="http://schemas.openxmlformats.org/markup-compatibility/2006">
      <mc:Choice Requires="x14">
        <oleObject progId="Equation.3" shapeId="12542" r:id="rId25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42" r:id="rId259"/>
      </mc:Fallback>
    </mc:AlternateContent>
    <mc:AlternateContent xmlns:mc="http://schemas.openxmlformats.org/markup-compatibility/2006">
      <mc:Choice Requires="x14">
        <oleObject progId="Equation.3" shapeId="12543" r:id="rId26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43" r:id="rId260"/>
      </mc:Fallback>
    </mc:AlternateContent>
    <mc:AlternateContent xmlns:mc="http://schemas.openxmlformats.org/markup-compatibility/2006">
      <mc:Choice Requires="x14">
        <oleObject progId="Equation.3" shapeId="12544" r:id="rId26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44" r:id="rId261"/>
      </mc:Fallback>
    </mc:AlternateContent>
    <mc:AlternateContent xmlns:mc="http://schemas.openxmlformats.org/markup-compatibility/2006">
      <mc:Choice Requires="x14">
        <oleObject progId="Equation.3" shapeId="12545" r:id="rId262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45" r:id="rId262"/>
      </mc:Fallback>
    </mc:AlternateContent>
    <mc:AlternateContent xmlns:mc="http://schemas.openxmlformats.org/markup-compatibility/2006">
      <mc:Choice Requires="x14">
        <oleObject progId="Equation.3" shapeId="12546" r:id="rId26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46" r:id="rId263"/>
      </mc:Fallback>
    </mc:AlternateContent>
    <mc:AlternateContent xmlns:mc="http://schemas.openxmlformats.org/markup-compatibility/2006">
      <mc:Choice Requires="x14">
        <oleObject progId="Equation.3" shapeId="12547" r:id="rId26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47" r:id="rId264"/>
      </mc:Fallback>
    </mc:AlternateContent>
    <mc:AlternateContent xmlns:mc="http://schemas.openxmlformats.org/markup-compatibility/2006">
      <mc:Choice Requires="x14">
        <oleObject progId="Equation.3" shapeId="12548" r:id="rId26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48" r:id="rId265"/>
      </mc:Fallback>
    </mc:AlternateContent>
    <mc:AlternateContent xmlns:mc="http://schemas.openxmlformats.org/markup-compatibility/2006">
      <mc:Choice Requires="x14">
        <oleObject progId="Equation.3" shapeId="12549" r:id="rId26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49" r:id="rId266"/>
      </mc:Fallback>
    </mc:AlternateContent>
    <mc:AlternateContent xmlns:mc="http://schemas.openxmlformats.org/markup-compatibility/2006">
      <mc:Choice Requires="x14">
        <oleObject progId="Equation.3" shapeId="12550" r:id="rId26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50" r:id="rId267"/>
      </mc:Fallback>
    </mc:AlternateContent>
    <mc:AlternateContent xmlns:mc="http://schemas.openxmlformats.org/markup-compatibility/2006">
      <mc:Choice Requires="x14">
        <oleObject progId="Equation.3" shapeId="12551" r:id="rId26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51" r:id="rId268"/>
      </mc:Fallback>
    </mc:AlternateContent>
    <mc:AlternateContent xmlns:mc="http://schemas.openxmlformats.org/markup-compatibility/2006">
      <mc:Choice Requires="x14">
        <oleObject progId="Equation.3" shapeId="12552" r:id="rId26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52" r:id="rId269"/>
      </mc:Fallback>
    </mc:AlternateContent>
    <mc:AlternateContent xmlns:mc="http://schemas.openxmlformats.org/markup-compatibility/2006">
      <mc:Choice Requires="x14">
        <oleObject progId="Equation.3" shapeId="12553" r:id="rId27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53" r:id="rId270"/>
      </mc:Fallback>
    </mc:AlternateContent>
    <mc:AlternateContent xmlns:mc="http://schemas.openxmlformats.org/markup-compatibility/2006">
      <mc:Choice Requires="x14">
        <oleObject progId="Equation.3" shapeId="12554" r:id="rId27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54" r:id="rId271"/>
      </mc:Fallback>
    </mc:AlternateContent>
    <mc:AlternateContent xmlns:mc="http://schemas.openxmlformats.org/markup-compatibility/2006">
      <mc:Choice Requires="x14">
        <oleObject progId="Equation.3" shapeId="12555" r:id="rId27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55" r:id="rId272"/>
      </mc:Fallback>
    </mc:AlternateContent>
    <mc:AlternateContent xmlns:mc="http://schemas.openxmlformats.org/markup-compatibility/2006">
      <mc:Choice Requires="x14">
        <oleObject progId="Equation.3" shapeId="12556" r:id="rId27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56" r:id="rId273"/>
      </mc:Fallback>
    </mc:AlternateContent>
    <mc:AlternateContent xmlns:mc="http://schemas.openxmlformats.org/markup-compatibility/2006">
      <mc:Choice Requires="x14">
        <oleObject progId="Equation.3" shapeId="12557" r:id="rId27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57" r:id="rId274"/>
      </mc:Fallback>
    </mc:AlternateContent>
    <mc:AlternateContent xmlns:mc="http://schemas.openxmlformats.org/markup-compatibility/2006">
      <mc:Choice Requires="x14">
        <oleObject progId="Equation.3" shapeId="12558" r:id="rId27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58" r:id="rId275"/>
      </mc:Fallback>
    </mc:AlternateContent>
    <mc:AlternateContent xmlns:mc="http://schemas.openxmlformats.org/markup-compatibility/2006">
      <mc:Choice Requires="x14">
        <oleObject progId="Equation.3" shapeId="12559" r:id="rId27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59" r:id="rId276"/>
      </mc:Fallback>
    </mc:AlternateContent>
    <mc:AlternateContent xmlns:mc="http://schemas.openxmlformats.org/markup-compatibility/2006">
      <mc:Choice Requires="x14">
        <oleObject progId="Equation.3" shapeId="12560" r:id="rId27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60" r:id="rId277"/>
      </mc:Fallback>
    </mc:AlternateContent>
    <mc:AlternateContent xmlns:mc="http://schemas.openxmlformats.org/markup-compatibility/2006">
      <mc:Choice Requires="x14">
        <oleObject progId="Equation.3" shapeId="12561" r:id="rId27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61" r:id="rId278"/>
      </mc:Fallback>
    </mc:AlternateContent>
    <mc:AlternateContent xmlns:mc="http://schemas.openxmlformats.org/markup-compatibility/2006">
      <mc:Choice Requires="x14">
        <oleObject progId="Equation.3" shapeId="12562" r:id="rId27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62" r:id="rId279"/>
      </mc:Fallback>
    </mc:AlternateContent>
    <mc:AlternateContent xmlns:mc="http://schemas.openxmlformats.org/markup-compatibility/2006">
      <mc:Choice Requires="x14">
        <oleObject progId="Equation.3" shapeId="12563" r:id="rId28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63" r:id="rId280"/>
      </mc:Fallback>
    </mc:AlternateContent>
    <mc:AlternateContent xmlns:mc="http://schemas.openxmlformats.org/markup-compatibility/2006">
      <mc:Choice Requires="x14">
        <oleObject progId="Equation.3" shapeId="12564" r:id="rId28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64" r:id="rId281"/>
      </mc:Fallback>
    </mc:AlternateContent>
    <mc:AlternateContent xmlns:mc="http://schemas.openxmlformats.org/markup-compatibility/2006">
      <mc:Choice Requires="x14">
        <oleObject progId="Equation.3" shapeId="12565" r:id="rId28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65" r:id="rId282"/>
      </mc:Fallback>
    </mc:AlternateContent>
    <mc:AlternateContent xmlns:mc="http://schemas.openxmlformats.org/markup-compatibility/2006">
      <mc:Choice Requires="x14">
        <oleObject progId="Equation.3" shapeId="12566" r:id="rId28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66" r:id="rId283"/>
      </mc:Fallback>
    </mc:AlternateContent>
    <mc:AlternateContent xmlns:mc="http://schemas.openxmlformats.org/markup-compatibility/2006">
      <mc:Choice Requires="x14">
        <oleObject progId="Equation.3" shapeId="12567" r:id="rId28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67" r:id="rId284"/>
      </mc:Fallback>
    </mc:AlternateContent>
    <mc:AlternateContent xmlns:mc="http://schemas.openxmlformats.org/markup-compatibility/2006">
      <mc:Choice Requires="x14">
        <oleObject progId="Equation.3" shapeId="12568" r:id="rId28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68" r:id="rId285"/>
      </mc:Fallback>
    </mc:AlternateContent>
    <mc:AlternateContent xmlns:mc="http://schemas.openxmlformats.org/markup-compatibility/2006">
      <mc:Choice Requires="x14">
        <oleObject progId="Equation.3" shapeId="12569" r:id="rId28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69" r:id="rId286"/>
      </mc:Fallback>
    </mc:AlternateContent>
    <mc:AlternateContent xmlns:mc="http://schemas.openxmlformats.org/markup-compatibility/2006">
      <mc:Choice Requires="x14">
        <oleObject progId="Equation.3" shapeId="12570" r:id="rId28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70" r:id="rId287"/>
      </mc:Fallback>
    </mc:AlternateContent>
    <mc:AlternateContent xmlns:mc="http://schemas.openxmlformats.org/markup-compatibility/2006">
      <mc:Choice Requires="x14">
        <oleObject progId="Equation.3" shapeId="12571" r:id="rId28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71" r:id="rId288"/>
      </mc:Fallback>
    </mc:AlternateContent>
    <mc:AlternateContent xmlns:mc="http://schemas.openxmlformats.org/markup-compatibility/2006">
      <mc:Choice Requires="x14">
        <oleObject progId="Equation.3" shapeId="12572" r:id="rId28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72" r:id="rId289"/>
      </mc:Fallback>
    </mc:AlternateContent>
    <mc:AlternateContent xmlns:mc="http://schemas.openxmlformats.org/markup-compatibility/2006">
      <mc:Choice Requires="x14">
        <oleObject progId="Equation.3" shapeId="12573" r:id="rId29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73" r:id="rId290"/>
      </mc:Fallback>
    </mc:AlternateContent>
    <mc:AlternateContent xmlns:mc="http://schemas.openxmlformats.org/markup-compatibility/2006">
      <mc:Choice Requires="x14">
        <oleObject progId="Equation.3" shapeId="12574" r:id="rId29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74" r:id="rId291"/>
      </mc:Fallback>
    </mc:AlternateContent>
    <mc:AlternateContent xmlns:mc="http://schemas.openxmlformats.org/markup-compatibility/2006">
      <mc:Choice Requires="x14">
        <oleObject progId="Equation.3" shapeId="12575" r:id="rId29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75" r:id="rId292"/>
      </mc:Fallback>
    </mc:AlternateContent>
    <mc:AlternateContent xmlns:mc="http://schemas.openxmlformats.org/markup-compatibility/2006">
      <mc:Choice Requires="x14">
        <oleObject progId="Equation.3" shapeId="12576" r:id="rId29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76" r:id="rId293"/>
      </mc:Fallback>
    </mc:AlternateContent>
    <mc:AlternateContent xmlns:mc="http://schemas.openxmlformats.org/markup-compatibility/2006">
      <mc:Choice Requires="x14">
        <oleObject progId="Equation.3" shapeId="12577" r:id="rId29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77" r:id="rId294"/>
      </mc:Fallback>
    </mc:AlternateContent>
    <mc:AlternateContent xmlns:mc="http://schemas.openxmlformats.org/markup-compatibility/2006">
      <mc:Choice Requires="x14">
        <oleObject progId="Equation.3" shapeId="12578" r:id="rId29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78" r:id="rId295"/>
      </mc:Fallback>
    </mc:AlternateContent>
    <mc:AlternateContent xmlns:mc="http://schemas.openxmlformats.org/markup-compatibility/2006">
      <mc:Choice Requires="x14">
        <oleObject progId="Equation.3" shapeId="12579" r:id="rId29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79" r:id="rId296"/>
      </mc:Fallback>
    </mc:AlternateContent>
    <mc:AlternateContent xmlns:mc="http://schemas.openxmlformats.org/markup-compatibility/2006">
      <mc:Choice Requires="x14">
        <oleObject progId="Equation.3" shapeId="12580" r:id="rId29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80" r:id="rId297"/>
      </mc:Fallback>
    </mc:AlternateContent>
    <mc:AlternateContent xmlns:mc="http://schemas.openxmlformats.org/markup-compatibility/2006">
      <mc:Choice Requires="x14">
        <oleObject progId="Equation.3" shapeId="12581" r:id="rId29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81" r:id="rId298"/>
      </mc:Fallback>
    </mc:AlternateContent>
    <mc:AlternateContent xmlns:mc="http://schemas.openxmlformats.org/markup-compatibility/2006">
      <mc:Choice Requires="x14">
        <oleObject progId="Equation.3" shapeId="12582" r:id="rId29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82" r:id="rId299"/>
      </mc:Fallback>
    </mc:AlternateContent>
    <mc:AlternateContent xmlns:mc="http://schemas.openxmlformats.org/markup-compatibility/2006">
      <mc:Choice Requires="x14">
        <oleObject progId="Equation.3" shapeId="12583" r:id="rId30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83" r:id="rId300"/>
      </mc:Fallback>
    </mc:AlternateContent>
    <mc:AlternateContent xmlns:mc="http://schemas.openxmlformats.org/markup-compatibility/2006">
      <mc:Choice Requires="x14">
        <oleObject progId="Equation.3" shapeId="12584" r:id="rId30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84" r:id="rId301"/>
      </mc:Fallback>
    </mc:AlternateContent>
    <mc:AlternateContent xmlns:mc="http://schemas.openxmlformats.org/markup-compatibility/2006">
      <mc:Choice Requires="x14">
        <oleObject progId="Equation.3" shapeId="12585" r:id="rId30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85" r:id="rId302"/>
      </mc:Fallback>
    </mc:AlternateContent>
    <mc:AlternateContent xmlns:mc="http://schemas.openxmlformats.org/markup-compatibility/2006">
      <mc:Choice Requires="x14">
        <oleObject progId="Equation.3" shapeId="12586" r:id="rId303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86" r:id="rId303"/>
      </mc:Fallback>
    </mc:AlternateContent>
    <mc:AlternateContent xmlns:mc="http://schemas.openxmlformats.org/markup-compatibility/2006">
      <mc:Choice Requires="x14">
        <oleObject progId="Equation.3" shapeId="12587" r:id="rId304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87" r:id="rId304"/>
      </mc:Fallback>
    </mc:AlternateContent>
    <mc:AlternateContent xmlns:mc="http://schemas.openxmlformats.org/markup-compatibility/2006">
      <mc:Choice Requires="x14">
        <oleObject progId="Equation.3" shapeId="12588" r:id="rId30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88" r:id="rId305"/>
      </mc:Fallback>
    </mc:AlternateContent>
    <mc:AlternateContent xmlns:mc="http://schemas.openxmlformats.org/markup-compatibility/2006">
      <mc:Choice Requires="x14">
        <oleObject progId="Equation.3" shapeId="12589" r:id="rId30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89" r:id="rId306"/>
      </mc:Fallback>
    </mc:AlternateContent>
    <mc:AlternateContent xmlns:mc="http://schemas.openxmlformats.org/markup-compatibility/2006">
      <mc:Choice Requires="x14">
        <oleObject progId="Equation.3" shapeId="12590" r:id="rId30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90" r:id="rId307"/>
      </mc:Fallback>
    </mc:AlternateContent>
    <mc:AlternateContent xmlns:mc="http://schemas.openxmlformats.org/markup-compatibility/2006">
      <mc:Choice Requires="x14">
        <oleObject progId="Equation.3" shapeId="12591" r:id="rId30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91" r:id="rId308"/>
      </mc:Fallback>
    </mc:AlternateContent>
    <mc:AlternateContent xmlns:mc="http://schemas.openxmlformats.org/markup-compatibility/2006">
      <mc:Choice Requires="x14">
        <oleObject progId="Equation.3" shapeId="12592" r:id="rId30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92" r:id="rId309"/>
      </mc:Fallback>
    </mc:AlternateContent>
    <mc:AlternateContent xmlns:mc="http://schemas.openxmlformats.org/markup-compatibility/2006">
      <mc:Choice Requires="x14">
        <oleObject progId="Equation.3" shapeId="12593" r:id="rId31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93" r:id="rId310"/>
      </mc:Fallback>
    </mc:AlternateContent>
    <mc:AlternateContent xmlns:mc="http://schemas.openxmlformats.org/markup-compatibility/2006">
      <mc:Choice Requires="x14">
        <oleObject progId="Equation.3" shapeId="12594" r:id="rId31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94" r:id="rId311"/>
      </mc:Fallback>
    </mc:AlternateContent>
    <mc:AlternateContent xmlns:mc="http://schemas.openxmlformats.org/markup-compatibility/2006">
      <mc:Choice Requires="x14">
        <oleObject progId="Equation.3" shapeId="12595" r:id="rId31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95" r:id="rId312"/>
      </mc:Fallback>
    </mc:AlternateContent>
    <mc:AlternateContent xmlns:mc="http://schemas.openxmlformats.org/markup-compatibility/2006">
      <mc:Choice Requires="x14">
        <oleObject progId="Equation.3" shapeId="12596" r:id="rId31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96" r:id="rId313"/>
      </mc:Fallback>
    </mc:AlternateContent>
    <mc:AlternateContent xmlns:mc="http://schemas.openxmlformats.org/markup-compatibility/2006">
      <mc:Choice Requires="x14">
        <oleObject progId="Equation.3" shapeId="12597" r:id="rId314">
          <objectPr defaultSize="0" autoPict="0" r:id="rId5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97" r:id="rId314"/>
      </mc:Fallback>
    </mc:AlternateContent>
    <mc:AlternateContent xmlns:mc="http://schemas.openxmlformats.org/markup-compatibility/2006">
      <mc:Choice Requires="x14">
        <oleObject progId="Equation.3" shapeId="12598" r:id="rId31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598" r:id="rId315"/>
      </mc:Fallback>
    </mc:AlternateContent>
    <mc:AlternateContent xmlns:mc="http://schemas.openxmlformats.org/markup-compatibility/2006">
      <mc:Choice Requires="x14">
        <oleObject progId="Equation.3" shapeId="12599" r:id="rId316">
          <objectPr defaultSize="0" autoPict="0" r:id="rId8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2599" r:id="rId316"/>
      </mc:Fallback>
    </mc:AlternateContent>
    <mc:AlternateContent xmlns:mc="http://schemas.openxmlformats.org/markup-compatibility/2006">
      <mc:Choice Requires="x14">
        <oleObject progId="Equation.3" shapeId="12600" r:id="rId317">
          <objectPr defaultSize="0" autoPict="0" r:id="rId8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2600" r:id="rId317"/>
      </mc:Fallback>
    </mc:AlternateContent>
    <mc:AlternateContent xmlns:mc="http://schemas.openxmlformats.org/markup-compatibility/2006">
      <mc:Choice Requires="x14">
        <oleObject progId="Equation.3" shapeId="12601" r:id="rId318">
          <objectPr defaultSize="0" autoPict="0" r:id="rId8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2601" r:id="rId318"/>
      </mc:Fallback>
    </mc:AlternateContent>
    <mc:AlternateContent xmlns:mc="http://schemas.openxmlformats.org/markup-compatibility/2006">
      <mc:Choice Requires="x14">
        <oleObject progId="Equation.3" shapeId="12602" r:id="rId319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2602" r:id="rId319"/>
      </mc:Fallback>
    </mc:AlternateContent>
    <mc:AlternateContent xmlns:mc="http://schemas.openxmlformats.org/markup-compatibility/2006">
      <mc:Choice Requires="x14">
        <oleObject progId="Equation.3" shapeId="12603" r:id="rId320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2603" r:id="rId320"/>
      </mc:Fallback>
    </mc:AlternateContent>
    <mc:AlternateContent xmlns:mc="http://schemas.openxmlformats.org/markup-compatibility/2006">
      <mc:Choice Requires="x14">
        <oleObject progId="Equation.3" shapeId="12604" r:id="rId321">
          <objectPr defaultSize="0" autoPict="0" r:id="rId8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2604" r:id="rId321"/>
      </mc:Fallback>
    </mc:AlternateContent>
    <mc:AlternateContent xmlns:mc="http://schemas.openxmlformats.org/markup-compatibility/2006">
      <mc:Choice Requires="x14">
        <oleObject progId="Equation.3" shapeId="12605" r:id="rId322">
          <objectPr defaultSize="0" autoPict="0" r:id="rId8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2605" r:id="rId322"/>
      </mc:Fallback>
    </mc:AlternateContent>
    <mc:AlternateContent xmlns:mc="http://schemas.openxmlformats.org/markup-compatibility/2006">
      <mc:Choice Requires="x14">
        <oleObject progId="Equation.3" shapeId="12606" r:id="rId323">
          <objectPr defaultSize="0" autoPict="0" r:id="rId8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2606" r:id="rId323"/>
      </mc:Fallback>
    </mc:AlternateContent>
    <mc:AlternateContent xmlns:mc="http://schemas.openxmlformats.org/markup-compatibility/2006">
      <mc:Choice Requires="x14">
        <oleObject progId="Equation.3" shapeId="12607" r:id="rId324">
          <objectPr defaultSize="0" autoPict="0" r:id="rId8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2607" r:id="rId324"/>
      </mc:Fallback>
    </mc:AlternateContent>
    <mc:AlternateContent xmlns:mc="http://schemas.openxmlformats.org/markup-compatibility/2006">
      <mc:Choice Requires="x14">
        <oleObject progId="Equation.3" shapeId="12608" r:id="rId325">
          <objectPr defaultSize="0" autoPict="0" r:id="rId8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2608" r:id="rId325"/>
      </mc:Fallback>
    </mc:AlternateContent>
    <mc:AlternateContent xmlns:mc="http://schemas.openxmlformats.org/markup-compatibility/2006">
      <mc:Choice Requires="x14">
        <oleObject progId="Equation.3" shapeId="12609" r:id="rId326">
          <objectPr defaultSize="0" autoPict="0" r:id="rId8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2609" r:id="rId326"/>
      </mc:Fallback>
    </mc:AlternateContent>
    <mc:AlternateContent xmlns:mc="http://schemas.openxmlformats.org/markup-compatibility/2006">
      <mc:Choice Requires="x14">
        <oleObject progId="Equation.3" shapeId="12610" r:id="rId327">
          <objectPr defaultSize="0" autoPict="0" r:id="rId8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2610" r:id="rId327"/>
      </mc:Fallback>
    </mc:AlternateContent>
    <mc:AlternateContent xmlns:mc="http://schemas.openxmlformats.org/markup-compatibility/2006">
      <mc:Choice Requires="x14">
        <oleObject progId="Equation.3" shapeId="12611" r:id="rId328">
          <objectPr defaultSize="0" autoPict="0" r:id="rId8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2611" r:id="rId328"/>
      </mc:Fallback>
    </mc:AlternateContent>
    <mc:AlternateContent xmlns:mc="http://schemas.openxmlformats.org/markup-compatibility/2006">
      <mc:Choice Requires="x14">
        <oleObject progId="Equation.3" shapeId="12612" r:id="rId329">
          <objectPr defaultSize="0" autoPict="0" r:id="rId8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2612" r:id="rId329"/>
      </mc:Fallback>
    </mc:AlternateContent>
    <mc:AlternateContent xmlns:mc="http://schemas.openxmlformats.org/markup-compatibility/2006">
      <mc:Choice Requires="x14">
        <oleObject progId="Equation.3" shapeId="12613" r:id="rId330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2613" r:id="rId330"/>
      </mc:Fallback>
    </mc:AlternateContent>
    <mc:AlternateContent xmlns:mc="http://schemas.openxmlformats.org/markup-compatibility/2006">
      <mc:Choice Requires="x14">
        <oleObject progId="Equation.3" shapeId="12614" r:id="rId331">
          <objectPr defaultSize="0" autoPict="0" r:id="rId8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12614" r:id="rId331"/>
      </mc:Fallback>
    </mc:AlternateContent>
    <mc:AlternateContent xmlns:mc="http://schemas.openxmlformats.org/markup-compatibility/2006">
      <mc:Choice Requires="x14">
        <oleObject progId="Equation.3" shapeId="12615" r:id="rId332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615" r:id="rId332"/>
      </mc:Fallback>
    </mc:AlternateContent>
    <mc:AlternateContent xmlns:mc="http://schemas.openxmlformats.org/markup-compatibility/2006">
      <mc:Choice Requires="x14">
        <oleObject progId="Equation.3" shapeId="12616" r:id="rId333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616" r:id="rId333"/>
      </mc:Fallback>
    </mc:AlternateContent>
    <mc:AlternateContent xmlns:mc="http://schemas.openxmlformats.org/markup-compatibility/2006">
      <mc:Choice Requires="x14">
        <oleObject progId="Equation.3" shapeId="12617" r:id="rId334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617" r:id="rId334"/>
      </mc:Fallback>
    </mc:AlternateContent>
    <mc:AlternateContent xmlns:mc="http://schemas.openxmlformats.org/markup-compatibility/2006">
      <mc:Choice Requires="x14">
        <oleObject progId="Equation.3" shapeId="12618" r:id="rId335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618" r:id="rId335"/>
      </mc:Fallback>
    </mc:AlternateContent>
    <mc:AlternateContent xmlns:mc="http://schemas.openxmlformats.org/markup-compatibility/2006">
      <mc:Choice Requires="x14">
        <oleObject progId="Equation.3" shapeId="12619" r:id="rId336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619" r:id="rId336"/>
      </mc:Fallback>
    </mc:AlternateContent>
    <mc:AlternateContent xmlns:mc="http://schemas.openxmlformats.org/markup-compatibility/2006">
      <mc:Choice Requires="x14">
        <oleObject progId="Equation.3" shapeId="12620" r:id="rId337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620" r:id="rId337"/>
      </mc:Fallback>
    </mc:AlternateContent>
    <mc:AlternateContent xmlns:mc="http://schemas.openxmlformats.org/markup-compatibility/2006">
      <mc:Choice Requires="x14">
        <oleObject progId="Equation.3" shapeId="12621" r:id="rId338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621" r:id="rId338"/>
      </mc:Fallback>
    </mc:AlternateContent>
    <mc:AlternateContent xmlns:mc="http://schemas.openxmlformats.org/markup-compatibility/2006">
      <mc:Choice Requires="x14">
        <oleObject progId="Equation.3" shapeId="12622" r:id="rId339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622" r:id="rId339"/>
      </mc:Fallback>
    </mc:AlternateContent>
    <mc:AlternateContent xmlns:mc="http://schemas.openxmlformats.org/markup-compatibility/2006">
      <mc:Choice Requires="x14">
        <oleObject progId="Equation.3" shapeId="12623" r:id="rId340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623" r:id="rId340"/>
      </mc:Fallback>
    </mc:AlternateContent>
    <mc:AlternateContent xmlns:mc="http://schemas.openxmlformats.org/markup-compatibility/2006">
      <mc:Choice Requires="x14">
        <oleObject progId="Equation.3" shapeId="12624" r:id="rId341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624" r:id="rId341"/>
      </mc:Fallback>
    </mc:AlternateContent>
    <mc:AlternateContent xmlns:mc="http://schemas.openxmlformats.org/markup-compatibility/2006">
      <mc:Choice Requires="x14">
        <oleObject progId="Equation.3" shapeId="12625" r:id="rId342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625" r:id="rId342"/>
      </mc:Fallback>
    </mc:AlternateContent>
    <mc:AlternateContent xmlns:mc="http://schemas.openxmlformats.org/markup-compatibility/2006">
      <mc:Choice Requires="x14">
        <oleObject progId="Equation.3" shapeId="12626" r:id="rId343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626" r:id="rId343"/>
      </mc:Fallback>
    </mc:AlternateContent>
    <mc:AlternateContent xmlns:mc="http://schemas.openxmlformats.org/markup-compatibility/2006">
      <mc:Choice Requires="x14">
        <oleObject progId="Equation.3" shapeId="12627" r:id="rId344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627" r:id="rId344"/>
      </mc:Fallback>
    </mc:AlternateContent>
    <mc:AlternateContent xmlns:mc="http://schemas.openxmlformats.org/markup-compatibility/2006">
      <mc:Choice Requires="x14">
        <oleObject progId="Equation.3" shapeId="12628" r:id="rId345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628" r:id="rId345"/>
      </mc:Fallback>
    </mc:AlternateContent>
    <mc:AlternateContent xmlns:mc="http://schemas.openxmlformats.org/markup-compatibility/2006">
      <mc:Choice Requires="x14">
        <oleObject progId="Equation.3" shapeId="12629" r:id="rId346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629" r:id="rId346"/>
      </mc:Fallback>
    </mc:AlternateContent>
    <mc:AlternateContent xmlns:mc="http://schemas.openxmlformats.org/markup-compatibility/2006">
      <mc:Choice Requires="x14">
        <oleObject progId="Equation.3" shapeId="12630" r:id="rId347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630" r:id="rId347"/>
      </mc:Fallback>
    </mc:AlternateContent>
    <mc:AlternateContent xmlns:mc="http://schemas.openxmlformats.org/markup-compatibility/2006">
      <mc:Choice Requires="x14">
        <oleObject progId="Equation.3" shapeId="12631" r:id="rId348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631" r:id="rId348"/>
      </mc:Fallback>
    </mc:AlternateContent>
    <mc:AlternateContent xmlns:mc="http://schemas.openxmlformats.org/markup-compatibility/2006">
      <mc:Choice Requires="x14">
        <oleObject progId="Equation.3" shapeId="12632" r:id="rId349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632" r:id="rId349"/>
      </mc:Fallback>
    </mc:AlternateContent>
    <mc:AlternateContent xmlns:mc="http://schemas.openxmlformats.org/markup-compatibility/2006">
      <mc:Choice Requires="x14">
        <oleObject progId="Equation.3" shapeId="12633" r:id="rId350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633" r:id="rId350"/>
      </mc:Fallback>
    </mc:AlternateContent>
    <mc:AlternateContent xmlns:mc="http://schemas.openxmlformats.org/markup-compatibility/2006">
      <mc:Choice Requires="x14">
        <oleObject progId="Equation.3" shapeId="12634" r:id="rId351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634" r:id="rId351"/>
      </mc:Fallback>
    </mc:AlternateContent>
    <mc:AlternateContent xmlns:mc="http://schemas.openxmlformats.org/markup-compatibility/2006">
      <mc:Choice Requires="x14">
        <oleObject progId="Equation.3" shapeId="12635" r:id="rId352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635" r:id="rId352"/>
      </mc:Fallback>
    </mc:AlternateContent>
    <mc:AlternateContent xmlns:mc="http://schemas.openxmlformats.org/markup-compatibility/2006">
      <mc:Choice Requires="x14">
        <oleObject progId="Equation.3" shapeId="12636" r:id="rId353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636" r:id="rId353"/>
      </mc:Fallback>
    </mc:AlternateContent>
    <mc:AlternateContent xmlns:mc="http://schemas.openxmlformats.org/markup-compatibility/2006">
      <mc:Choice Requires="x14">
        <oleObject progId="Equation.3" shapeId="12637" r:id="rId354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637" r:id="rId354"/>
      </mc:Fallback>
    </mc:AlternateContent>
    <mc:AlternateContent xmlns:mc="http://schemas.openxmlformats.org/markup-compatibility/2006">
      <mc:Choice Requires="x14">
        <oleObject progId="Equation.3" shapeId="12638" r:id="rId355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638" r:id="rId355"/>
      </mc:Fallback>
    </mc:AlternateContent>
    <mc:AlternateContent xmlns:mc="http://schemas.openxmlformats.org/markup-compatibility/2006">
      <mc:Choice Requires="x14">
        <oleObject progId="Equation.3" shapeId="12639" r:id="rId356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639" r:id="rId356"/>
      </mc:Fallback>
    </mc:AlternateContent>
    <mc:AlternateContent xmlns:mc="http://schemas.openxmlformats.org/markup-compatibility/2006">
      <mc:Choice Requires="x14">
        <oleObject progId="Equation.3" shapeId="12640" r:id="rId357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640" r:id="rId357"/>
      </mc:Fallback>
    </mc:AlternateContent>
    <mc:AlternateContent xmlns:mc="http://schemas.openxmlformats.org/markup-compatibility/2006">
      <mc:Choice Requires="x14">
        <oleObject progId="Equation.3" shapeId="12641" r:id="rId358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641" r:id="rId358"/>
      </mc:Fallback>
    </mc:AlternateContent>
    <mc:AlternateContent xmlns:mc="http://schemas.openxmlformats.org/markup-compatibility/2006">
      <mc:Choice Requires="x14">
        <oleObject progId="Equation.3" shapeId="12642" r:id="rId359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642" r:id="rId359"/>
      </mc:Fallback>
    </mc:AlternateContent>
    <mc:AlternateContent xmlns:mc="http://schemas.openxmlformats.org/markup-compatibility/2006">
      <mc:Choice Requires="x14">
        <oleObject progId="Equation.3" shapeId="12643" r:id="rId360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643" r:id="rId360"/>
      </mc:Fallback>
    </mc:AlternateContent>
    <mc:AlternateContent xmlns:mc="http://schemas.openxmlformats.org/markup-compatibility/2006">
      <mc:Choice Requires="x14">
        <oleObject progId="Equation.3" shapeId="12644" r:id="rId361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644" r:id="rId361"/>
      </mc:Fallback>
    </mc:AlternateContent>
    <mc:AlternateContent xmlns:mc="http://schemas.openxmlformats.org/markup-compatibility/2006">
      <mc:Choice Requires="x14">
        <oleObject progId="Equation.3" shapeId="12645" r:id="rId362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645" r:id="rId362"/>
      </mc:Fallback>
    </mc:AlternateContent>
    <mc:AlternateContent xmlns:mc="http://schemas.openxmlformats.org/markup-compatibility/2006">
      <mc:Choice Requires="x14">
        <oleObject progId="Equation.3" shapeId="12646" r:id="rId363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646" r:id="rId363"/>
      </mc:Fallback>
    </mc:AlternateContent>
    <mc:AlternateContent xmlns:mc="http://schemas.openxmlformats.org/markup-compatibility/2006">
      <mc:Choice Requires="x14">
        <oleObject progId="Equation.3" shapeId="12647" r:id="rId364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647" r:id="rId364"/>
      </mc:Fallback>
    </mc:AlternateContent>
    <mc:AlternateContent xmlns:mc="http://schemas.openxmlformats.org/markup-compatibility/2006">
      <mc:Choice Requires="x14">
        <oleObject progId="Equation.3" shapeId="12648" r:id="rId365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648" r:id="rId365"/>
      </mc:Fallback>
    </mc:AlternateContent>
    <mc:AlternateContent xmlns:mc="http://schemas.openxmlformats.org/markup-compatibility/2006">
      <mc:Choice Requires="x14">
        <oleObject progId="Equation.3" shapeId="12649" r:id="rId366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649" r:id="rId366"/>
      </mc:Fallback>
    </mc:AlternateContent>
    <mc:AlternateContent xmlns:mc="http://schemas.openxmlformats.org/markup-compatibility/2006">
      <mc:Choice Requires="x14">
        <oleObject progId="Equation.3" shapeId="12650" r:id="rId367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650" r:id="rId367"/>
      </mc:Fallback>
    </mc:AlternateContent>
    <mc:AlternateContent xmlns:mc="http://schemas.openxmlformats.org/markup-compatibility/2006">
      <mc:Choice Requires="x14">
        <oleObject progId="Equation.3" shapeId="12651" r:id="rId368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651" r:id="rId368"/>
      </mc:Fallback>
    </mc:AlternateContent>
    <mc:AlternateContent xmlns:mc="http://schemas.openxmlformats.org/markup-compatibility/2006">
      <mc:Choice Requires="x14">
        <oleObject progId="Equation.3" shapeId="12652" r:id="rId369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652" r:id="rId369"/>
      </mc:Fallback>
    </mc:AlternateContent>
    <mc:AlternateContent xmlns:mc="http://schemas.openxmlformats.org/markup-compatibility/2006">
      <mc:Choice Requires="x14">
        <oleObject progId="Equation.3" shapeId="12653" r:id="rId370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653" r:id="rId370"/>
      </mc:Fallback>
    </mc:AlternateContent>
    <mc:AlternateContent xmlns:mc="http://schemas.openxmlformats.org/markup-compatibility/2006">
      <mc:Choice Requires="x14">
        <oleObject progId="Equation.3" shapeId="12654" r:id="rId371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654" r:id="rId371"/>
      </mc:Fallback>
    </mc:AlternateContent>
    <mc:AlternateContent xmlns:mc="http://schemas.openxmlformats.org/markup-compatibility/2006">
      <mc:Choice Requires="x14">
        <oleObject progId="Equation.3" shapeId="12655" r:id="rId372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655" r:id="rId372"/>
      </mc:Fallback>
    </mc:AlternateContent>
    <mc:AlternateContent xmlns:mc="http://schemas.openxmlformats.org/markup-compatibility/2006">
      <mc:Choice Requires="x14">
        <oleObject progId="Equation.3" shapeId="12656" r:id="rId373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656" r:id="rId373"/>
      </mc:Fallback>
    </mc:AlternateContent>
    <mc:AlternateContent xmlns:mc="http://schemas.openxmlformats.org/markup-compatibility/2006">
      <mc:Choice Requires="x14">
        <oleObject progId="Equation.3" shapeId="12657" r:id="rId374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657" r:id="rId374"/>
      </mc:Fallback>
    </mc:AlternateContent>
    <mc:AlternateContent xmlns:mc="http://schemas.openxmlformats.org/markup-compatibility/2006">
      <mc:Choice Requires="x14">
        <oleObject progId="Equation.3" shapeId="12658" r:id="rId375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658" r:id="rId375"/>
      </mc:Fallback>
    </mc:AlternateContent>
    <mc:AlternateContent xmlns:mc="http://schemas.openxmlformats.org/markup-compatibility/2006">
      <mc:Choice Requires="x14">
        <oleObject progId="Equation.3" shapeId="12659" r:id="rId376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659" r:id="rId376"/>
      </mc:Fallback>
    </mc:AlternateContent>
    <mc:AlternateContent xmlns:mc="http://schemas.openxmlformats.org/markup-compatibility/2006">
      <mc:Choice Requires="x14">
        <oleObject progId="Equation.3" shapeId="12660" r:id="rId377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660" r:id="rId377"/>
      </mc:Fallback>
    </mc:AlternateContent>
    <mc:AlternateContent xmlns:mc="http://schemas.openxmlformats.org/markup-compatibility/2006">
      <mc:Choice Requires="x14">
        <oleObject progId="Equation.3" shapeId="12661" r:id="rId378">
          <objectPr defaultSize="0" autoPict="0" r:id="rId8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661" r:id="rId378"/>
      </mc:Fallback>
    </mc:AlternateContent>
    <mc:AlternateContent xmlns:mc="http://schemas.openxmlformats.org/markup-compatibility/2006">
      <mc:Choice Requires="x14">
        <oleObject progId="Equation.3" shapeId="12662" r:id="rId37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662" r:id="rId379"/>
      </mc:Fallback>
    </mc:AlternateContent>
    <mc:AlternateContent xmlns:mc="http://schemas.openxmlformats.org/markup-compatibility/2006">
      <mc:Choice Requires="x14">
        <oleObject progId="Equation.3" shapeId="12663" r:id="rId38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663" r:id="rId380"/>
      </mc:Fallback>
    </mc:AlternateContent>
    <mc:AlternateContent xmlns:mc="http://schemas.openxmlformats.org/markup-compatibility/2006">
      <mc:Choice Requires="x14">
        <oleObject progId="Equation.3" shapeId="12664" r:id="rId38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664" r:id="rId381"/>
      </mc:Fallback>
    </mc:AlternateContent>
    <mc:AlternateContent xmlns:mc="http://schemas.openxmlformats.org/markup-compatibility/2006">
      <mc:Choice Requires="x14">
        <oleObject progId="Equation.3" shapeId="12665" r:id="rId38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665" r:id="rId382"/>
      </mc:Fallback>
    </mc:AlternateContent>
    <mc:AlternateContent xmlns:mc="http://schemas.openxmlformats.org/markup-compatibility/2006">
      <mc:Choice Requires="x14">
        <oleObject progId="Equation.3" shapeId="12666" r:id="rId38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666" r:id="rId383"/>
      </mc:Fallback>
    </mc:AlternateContent>
    <mc:AlternateContent xmlns:mc="http://schemas.openxmlformats.org/markup-compatibility/2006">
      <mc:Choice Requires="x14">
        <oleObject progId="Equation.3" shapeId="12667" r:id="rId38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667" r:id="rId384"/>
      </mc:Fallback>
    </mc:AlternateContent>
    <mc:AlternateContent xmlns:mc="http://schemas.openxmlformats.org/markup-compatibility/2006">
      <mc:Choice Requires="x14">
        <oleObject progId="Equation.3" shapeId="12668" r:id="rId38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668" r:id="rId385"/>
      </mc:Fallback>
    </mc:AlternateContent>
    <mc:AlternateContent xmlns:mc="http://schemas.openxmlformats.org/markup-compatibility/2006">
      <mc:Choice Requires="x14">
        <oleObject progId="Equation.3" shapeId="12669" r:id="rId38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669" r:id="rId386"/>
      </mc:Fallback>
    </mc:AlternateContent>
    <mc:AlternateContent xmlns:mc="http://schemas.openxmlformats.org/markup-compatibility/2006">
      <mc:Choice Requires="x14">
        <oleObject progId="Equation.3" shapeId="12670" r:id="rId38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670" r:id="rId387"/>
      </mc:Fallback>
    </mc:AlternateContent>
    <mc:AlternateContent xmlns:mc="http://schemas.openxmlformats.org/markup-compatibility/2006">
      <mc:Choice Requires="x14">
        <oleObject progId="Equation.3" shapeId="12671" r:id="rId38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671" r:id="rId388"/>
      </mc:Fallback>
    </mc:AlternateContent>
    <mc:AlternateContent xmlns:mc="http://schemas.openxmlformats.org/markup-compatibility/2006">
      <mc:Choice Requires="x14">
        <oleObject progId="Equation.3" shapeId="12672" r:id="rId38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672" r:id="rId389"/>
      </mc:Fallback>
    </mc:AlternateContent>
    <mc:AlternateContent xmlns:mc="http://schemas.openxmlformats.org/markup-compatibility/2006">
      <mc:Choice Requires="x14">
        <oleObject progId="Equation.3" shapeId="12673" r:id="rId39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673" r:id="rId390"/>
      </mc:Fallback>
    </mc:AlternateContent>
    <mc:AlternateContent xmlns:mc="http://schemas.openxmlformats.org/markup-compatibility/2006">
      <mc:Choice Requires="x14">
        <oleObject progId="Equation.3" shapeId="12674" r:id="rId39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674" r:id="rId391"/>
      </mc:Fallback>
    </mc:AlternateContent>
    <mc:AlternateContent xmlns:mc="http://schemas.openxmlformats.org/markup-compatibility/2006">
      <mc:Choice Requires="x14">
        <oleObject progId="Equation.3" shapeId="12675" r:id="rId39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675" r:id="rId392"/>
      </mc:Fallback>
    </mc:AlternateContent>
    <mc:AlternateContent xmlns:mc="http://schemas.openxmlformats.org/markup-compatibility/2006">
      <mc:Choice Requires="x14">
        <oleObject progId="Equation.3" shapeId="12676" r:id="rId39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676" r:id="rId393"/>
      </mc:Fallback>
    </mc:AlternateContent>
    <mc:AlternateContent xmlns:mc="http://schemas.openxmlformats.org/markup-compatibility/2006">
      <mc:Choice Requires="x14">
        <oleObject progId="Equation.3" shapeId="12677" r:id="rId39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677" r:id="rId394"/>
      </mc:Fallback>
    </mc:AlternateContent>
    <mc:AlternateContent xmlns:mc="http://schemas.openxmlformats.org/markup-compatibility/2006">
      <mc:Choice Requires="x14">
        <oleObject progId="Equation.3" shapeId="12678" r:id="rId39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678" r:id="rId395"/>
      </mc:Fallback>
    </mc:AlternateContent>
    <mc:AlternateContent xmlns:mc="http://schemas.openxmlformats.org/markup-compatibility/2006">
      <mc:Choice Requires="x14">
        <oleObject progId="Equation.3" shapeId="12679" r:id="rId39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679" r:id="rId396"/>
      </mc:Fallback>
    </mc:AlternateContent>
    <mc:AlternateContent xmlns:mc="http://schemas.openxmlformats.org/markup-compatibility/2006">
      <mc:Choice Requires="x14">
        <oleObject progId="Equation.3" shapeId="12680" r:id="rId39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680" r:id="rId397"/>
      </mc:Fallback>
    </mc:AlternateContent>
    <mc:AlternateContent xmlns:mc="http://schemas.openxmlformats.org/markup-compatibility/2006">
      <mc:Choice Requires="x14">
        <oleObject progId="Equation.3" shapeId="12681" r:id="rId39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681" r:id="rId398"/>
      </mc:Fallback>
    </mc:AlternateContent>
    <mc:AlternateContent xmlns:mc="http://schemas.openxmlformats.org/markup-compatibility/2006">
      <mc:Choice Requires="x14">
        <oleObject progId="Equation.3" shapeId="12682" r:id="rId39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682" r:id="rId399"/>
      </mc:Fallback>
    </mc:AlternateContent>
    <mc:AlternateContent xmlns:mc="http://schemas.openxmlformats.org/markup-compatibility/2006">
      <mc:Choice Requires="x14">
        <oleObject progId="Equation.3" shapeId="12683" r:id="rId40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683" r:id="rId400"/>
      </mc:Fallback>
    </mc:AlternateContent>
    <mc:AlternateContent xmlns:mc="http://schemas.openxmlformats.org/markup-compatibility/2006">
      <mc:Choice Requires="x14">
        <oleObject progId="Equation.3" shapeId="12684" r:id="rId40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684" r:id="rId401"/>
      </mc:Fallback>
    </mc:AlternateContent>
    <mc:AlternateContent xmlns:mc="http://schemas.openxmlformats.org/markup-compatibility/2006">
      <mc:Choice Requires="x14">
        <oleObject progId="Equation.3" shapeId="12685" r:id="rId40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685" r:id="rId402"/>
      </mc:Fallback>
    </mc:AlternateContent>
    <mc:AlternateContent xmlns:mc="http://schemas.openxmlformats.org/markup-compatibility/2006">
      <mc:Choice Requires="x14">
        <oleObject progId="Equation.3" shapeId="12686" r:id="rId40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686" r:id="rId403"/>
      </mc:Fallback>
    </mc:AlternateContent>
    <mc:AlternateContent xmlns:mc="http://schemas.openxmlformats.org/markup-compatibility/2006">
      <mc:Choice Requires="x14">
        <oleObject progId="Equation.3" shapeId="12687" r:id="rId40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687" r:id="rId404"/>
      </mc:Fallback>
    </mc:AlternateContent>
    <mc:AlternateContent xmlns:mc="http://schemas.openxmlformats.org/markup-compatibility/2006">
      <mc:Choice Requires="x14">
        <oleObject progId="Equation.3" shapeId="12688" r:id="rId40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688" r:id="rId405"/>
      </mc:Fallback>
    </mc:AlternateContent>
    <mc:AlternateContent xmlns:mc="http://schemas.openxmlformats.org/markup-compatibility/2006">
      <mc:Choice Requires="x14">
        <oleObject progId="Equation.3" shapeId="12689" r:id="rId40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689" r:id="rId406"/>
      </mc:Fallback>
    </mc:AlternateContent>
    <mc:AlternateContent xmlns:mc="http://schemas.openxmlformats.org/markup-compatibility/2006">
      <mc:Choice Requires="x14">
        <oleObject progId="Equation.3" shapeId="12690" r:id="rId40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690" r:id="rId407"/>
      </mc:Fallback>
    </mc:AlternateContent>
    <mc:AlternateContent xmlns:mc="http://schemas.openxmlformats.org/markup-compatibility/2006">
      <mc:Choice Requires="x14">
        <oleObject progId="Equation.3" shapeId="12691" r:id="rId40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691" r:id="rId408"/>
      </mc:Fallback>
    </mc:AlternateContent>
    <mc:AlternateContent xmlns:mc="http://schemas.openxmlformats.org/markup-compatibility/2006">
      <mc:Choice Requires="x14">
        <oleObject progId="Equation.3" shapeId="12692" r:id="rId40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692" r:id="rId409"/>
      </mc:Fallback>
    </mc:AlternateContent>
    <mc:AlternateContent xmlns:mc="http://schemas.openxmlformats.org/markup-compatibility/2006">
      <mc:Choice Requires="x14">
        <oleObject progId="Equation.3" shapeId="12693" r:id="rId41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693" r:id="rId410"/>
      </mc:Fallback>
    </mc:AlternateContent>
    <mc:AlternateContent xmlns:mc="http://schemas.openxmlformats.org/markup-compatibility/2006">
      <mc:Choice Requires="x14">
        <oleObject progId="Equation.3" shapeId="12694" r:id="rId41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694" r:id="rId411"/>
      </mc:Fallback>
    </mc:AlternateContent>
    <mc:AlternateContent xmlns:mc="http://schemas.openxmlformats.org/markup-compatibility/2006">
      <mc:Choice Requires="x14">
        <oleObject progId="Equation.3" shapeId="12695" r:id="rId41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695" r:id="rId412"/>
      </mc:Fallback>
    </mc:AlternateContent>
    <mc:AlternateContent xmlns:mc="http://schemas.openxmlformats.org/markup-compatibility/2006">
      <mc:Choice Requires="x14">
        <oleObject progId="Equation.3" shapeId="12696" r:id="rId41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696" r:id="rId413"/>
      </mc:Fallback>
    </mc:AlternateContent>
    <mc:AlternateContent xmlns:mc="http://schemas.openxmlformats.org/markup-compatibility/2006">
      <mc:Choice Requires="x14">
        <oleObject progId="Equation.3" shapeId="12697" r:id="rId41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697" r:id="rId414"/>
      </mc:Fallback>
    </mc:AlternateContent>
    <mc:AlternateContent xmlns:mc="http://schemas.openxmlformats.org/markup-compatibility/2006">
      <mc:Choice Requires="x14">
        <oleObject progId="Equation.3" shapeId="12698" r:id="rId41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698" r:id="rId415"/>
      </mc:Fallback>
    </mc:AlternateContent>
    <mc:AlternateContent xmlns:mc="http://schemas.openxmlformats.org/markup-compatibility/2006">
      <mc:Choice Requires="x14">
        <oleObject progId="Equation.3" shapeId="12699" r:id="rId416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699" r:id="rId416"/>
      </mc:Fallback>
    </mc:AlternateContent>
    <mc:AlternateContent xmlns:mc="http://schemas.openxmlformats.org/markup-compatibility/2006">
      <mc:Choice Requires="x14">
        <oleObject progId="Equation.3" shapeId="12700" r:id="rId417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700" r:id="rId417"/>
      </mc:Fallback>
    </mc:AlternateContent>
    <mc:AlternateContent xmlns:mc="http://schemas.openxmlformats.org/markup-compatibility/2006">
      <mc:Choice Requires="x14">
        <oleObject progId="Equation.3" shapeId="12701" r:id="rId418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701" r:id="rId418"/>
      </mc:Fallback>
    </mc:AlternateContent>
    <mc:AlternateContent xmlns:mc="http://schemas.openxmlformats.org/markup-compatibility/2006">
      <mc:Choice Requires="x14">
        <oleObject progId="Equation.3" shapeId="12702" r:id="rId419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702" r:id="rId419"/>
      </mc:Fallback>
    </mc:AlternateContent>
    <mc:AlternateContent xmlns:mc="http://schemas.openxmlformats.org/markup-compatibility/2006">
      <mc:Choice Requires="x14">
        <oleObject progId="Equation.3" shapeId="12703" r:id="rId420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703" r:id="rId420"/>
      </mc:Fallback>
    </mc:AlternateContent>
    <mc:AlternateContent xmlns:mc="http://schemas.openxmlformats.org/markup-compatibility/2006">
      <mc:Choice Requires="x14">
        <oleObject progId="Equation.3" shapeId="12704" r:id="rId421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704" r:id="rId421"/>
      </mc:Fallback>
    </mc:AlternateContent>
    <mc:AlternateContent xmlns:mc="http://schemas.openxmlformats.org/markup-compatibility/2006">
      <mc:Choice Requires="x14">
        <oleObject progId="Equation.3" shapeId="12705" r:id="rId422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705" r:id="rId422"/>
      </mc:Fallback>
    </mc:AlternateContent>
    <mc:AlternateContent xmlns:mc="http://schemas.openxmlformats.org/markup-compatibility/2006">
      <mc:Choice Requires="x14">
        <oleObject progId="Equation.3" shapeId="12706" r:id="rId423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706" r:id="rId423"/>
      </mc:Fallback>
    </mc:AlternateContent>
    <mc:AlternateContent xmlns:mc="http://schemas.openxmlformats.org/markup-compatibility/2006">
      <mc:Choice Requires="x14">
        <oleObject progId="Equation.3" shapeId="12707" r:id="rId424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707" r:id="rId424"/>
      </mc:Fallback>
    </mc:AlternateContent>
    <mc:AlternateContent xmlns:mc="http://schemas.openxmlformats.org/markup-compatibility/2006">
      <mc:Choice Requires="x14">
        <oleObject progId="Equation.3" shapeId="12708" r:id="rId425">
          <objectPr defaultSize="0" autoPict="0" r:id="rId8">
            <anchor moveWithCells="1" sizeWithCells="1">
              <from>
                <xdr:col>1</xdr:col>
                <xdr:colOff>0</xdr:colOff>
                <xdr:row>10</xdr:row>
                <xdr:rowOff>0</xdr:rowOff>
              </from>
              <to>
                <xdr:col>1</xdr:col>
                <xdr:colOff>123825</xdr:colOff>
                <xdr:row>10</xdr:row>
                <xdr:rowOff>0</xdr:rowOff>
              </to>
            </anchor>
          </objectPr>
        </oleObject>
      </mc:Choice>
      <mc:Fallback>
        <oleObject progId="Equation.3" shapeId="12708" r:id="rId425"/>
      </mc:Fallback>
    </mc:AlternateContent>
    <mc:AlternateContent xmlns:mc="http://schemas.openxmlformats.org/markup-compatibility/2006">
      <mc:Choice Requires="x14">
        <oleObject progId="Equation.3" shapeId="12709" r:id="rId426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2709" r:id="rId426"/>
      </mc:Fallback>
    </mc:AlternateContent>
    <mc:AlternateContent xmlns:mc="http://schemas.openxmlformats.org/markup-compatibility/2006">
      <mc:Choice Requires="x14">
        <oleObject progId="Equation.3" shapeId="12710" r:id="rId427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2710" r:id="rId427"/>
      </mc:Fallback>
    </mc:AlternateContent>
    <mc:AlternateContent xmlns:mc="http://schemas.openxmlformats.org/markup-compatibility/2006">
      <mc:Choice Requires="x14">
        <oleObject progId="Equation.3" shapeId="12711" r:id="rId428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2711" r:id="rId428"/>
      </mc:Fallback>
    </mc:AlternateContent>
    <mc:AlternateContent xmlns:mc="http://schemas.openxmlformats.org/markup-compatibility/2006">
      <mc:Choice Requires="x14">
        <oleObject progId="Equation.3" shapeId="12712" r:id="rId429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2712" r:id="rId429"/>
      </mc:Fallback>
    </mc:AlternateContent>
    <mc:AlternateContent xmlns:mc="http://schemas.openxmlformats.org/markup-compatibility/2006">
      <mc:Choice Requires="x14">
        <oleObject progId="Equation.3" shapeId="12713" r:id="rId430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2713" r:id="rId430"/>
      </mc:Fallback>
    </mc:AlternateContent>
    <mc:AlternateContent xmlns:mc="http://schemas.openxmlformats.org/markup-compatibility/2006">
      <mc:Choice Requires="x14">
        <oleObject progId="Equation.3" shapeId="12714" r:id="rId431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2714" r:id="rId431"/>
      </mc:Fallback>
    </mc:AlternateContent>
    <mc:AlternateContent xmlns:mc="http://schemas.openxmlformats.org/markup-compatibility/2006">
      <mc:Choice Requires="x14">
        <oleObject progId="Equation.3" shapeId="12715" r:id="rId432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2715" r:id="rId432"/>
      </mc:Fallback>
    </mc:AlternateContent>
    <mc:AlternateContent xmlns:mc="http://schemas.openxmlformats.org/markup-compatibility/2006">
      <mc:Choice Requires="x14">
        <oleObject progId="Equation.3" shapeId="12716" r:id="rId433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2716" r:id="rId433"/>
      </mc:Fallback>
    </mc:AlternateContent>
    <mc:AlternateContent xmlns:mc="http://schemas.openxmlformats.org/markup-compatibility/2006">
      <mc:Choice Requires="x14">
        <oleObject progId="Equation.3" shapeId="12717" r:id="rId434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2717" r:id="rId434"/>
      </mc:Fallback>
    </mc:AlternateContent>
    <mc:AlternateContent xmlns:mc="http://schemas.openxmlformats.org/markup-compatibility/2006">
      <mc:Choice Requires="x14">
        <oleObject progId="Equation.3" shapeId="12718" r:id="rId435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2718" r:id="rId435"/>
      </mc:Fallback>
    </mc:AlternateContent>
    <mc:AlternateContent xmlns:mc="http://schemas.openxmlformats.org/markup-compatibility/2006">
      <mc:Choice Requires="x14">
        <oleObject progId="Equation.3" shapeId="12719" r:id="rId436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2719" r:id="rId436"/>
      </mc:Fallback>
    </mc:AlternateContent>
    <mc:AlternateContent xmlns:mc="http://schemas.openxmlformats.org/markup-compatibility/2006">
      <mc:Choice Requires="x14">
        <oleObject progId="Equation.3" shapeId="12720" r:id="rId437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2720" r:id="rId437"/>
      </mc:Fallback>
    </mc:AlternateContent>
    <mc:AlternateContent xmlns:mc="http://schemas.openxmlformats.org/markup-compatibility/2006">
      <mc:Choice Requires="x14">
        <oleObject progId="Equation.3" shapeId="12721" r:id="rId438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2721" r:id="rId438"/>
      </mc:Fallback>
    </mc:AlternateContent>
    <mc:AlternateContent xmlns:mc="http://schemas.openxmlformats.org/markup-compatibility/2006">
      <mc:Choice Requires="x14">
        <oleObject progId="Equation.3" shapeId="12722" r:id="rId439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2722" r:id="rId439"/>
      </mc:Fallback>
    </mc:AlternateContent>
    <mc:AlternateContent xmlns:mc="http://schemas.openxmlformats.org/markup-compatibility/2006">
      <mc:Choice Requires="x14">
        <oleObject progId="Equation.3" shapeId="12723" r:id="rId440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2723" r:id="rId440"/>
      </mc:Fallback>
    </mc:AlternateContent>
    <mc:AlternateContent xmlns:mc="http://schemas.openxmlformats.org/markup-compatibility/2006">
      <mc:Choice Requires="x14">
        <oleObject progId="Equation.3" shapeId="12724" r:id="rId441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2724" r:id="rId441"/>
      </mc:Fallback>
    </mc:AlternateContent>
    <mc:AlternateContent xmlns:mc="http://schemas.openxmlformats.org/markup-compatibility/2006">
      <mc:Choice Requires="x14">
        <oleObject progId="Equation.3" shapeId="12725" r:id="rId442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2725" r:id="rId442"/>
      </mc:Fallback>
    </mc:AlternateContent>
    <mc:AlternateContent xmlns:mc="http://schemas.openxmlformats.org/markup-compatibility/2006">
      <mc:Choice Requires="x14">
        <oleObject progId="Equation.3" shapeId="12726" r:id="rId443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2726" r:id="rId443"/>
      </mc:Fallback>
    </mc:AlternateContent>
    <mc:AlternateContent xmlns:mc="http://schemas.openxmlformats.org/markup-compatibility/2006">
      <mc:Choice Requires="x14">
        <oleObject progId="Equation.3" shapeId="12727" r:id="rId444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2727" r:id="rId444"/>
      </mc:Fallback>
    </mc:AlternateContent>
    <mc:AlternateContent xmlns:mc="http://schemas.openxmlformats.org/markup-compatibility/2006">
      <mc:Choice Requires="x14">
        <oleObject progId="Equation.3" shapeId="12728" r:id="rId445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2728" r:id="rId445"/>
      </mc:Fallback>
    </mc:AlternateContent>
    <mc:AlternateContent xmlns:mc="http://schemas.openxmlformats.org/markup-compatibility/2006">
      <mc:Choice Requires="x14">
        <oleObject progId="Equation.3" shapeId="12729" r:id="rId446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2729" r:id="rId446"/>
      </mc:Fallback>
    </mc:AlternateContent>
    <mc:AlternateContent xmlns:mc="http://schemas.openxmlformats.org/markup-compatibility/2006">
      <mc:Choice Requires="x14">
        <oleObject progId="Equation.3" shapeId="12730" r:id="rId447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2730" r:id="rId447"/>
      </mc:Fallback>
    </mc:AlternateContent>
    <mc:AlternateContent xmlns:mc="http://schemas.openxmlformats.org/markup-compatibility/2006">
      <mc:Choice Requires="x14">
        <oleObject progId="Equation.3" shapeId="12731" r:id="rId448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2731" r:id="rId448"/>
      </mc:Fallback>
    </mc:AlternateContent>
    <mc:AlternateContent xmlns:mc="http://schemas.openxmlformats.org/markup-compatibility/2006">
      <mc:Choice Requires="x14">
        <oleObject progId="Equation.3" shapeId="12732" r:id="rId449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2732" r:id="rId449"/>
      </mc:Fallback>
    </mc:AlternateContent>
    <mc:AlternateContent xmlns:mc="http://schemas.openxmlformats.org/markup-compatibility/2006">
      <mc:Choice Requires="x14">
        <oleObject progId="Equation.3" shapeId="12733" r:id="rId450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2733" r:id="rId450"/>
      </mc:Fallback>
    </mc:AlternateContent>
    <mc:AlternateContent xmlns:mc="http://schemas.openxmlformats.org/markup-compatibility/2006">
      <mc:Choice Requires="x14">
        <oleObject progId="Equation.3" shapeId="12734" r:id="rId451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2734" r:id="rId451"/>
      </mc:Fallback>
    </mc:AlternateContent>
    <mc:AlternateContent xmlns:mc="http://schemas.openxmlformats.org/markup-compatibility/2006">
      <mc:Choice Requires="x14">
        <oleObject progId="Equation.3" shapeId="12735" r:id="rId452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2735" r:id="rId452"/>
      </mc:Fallback>
    </mc:AlternateContent>
    <mc:AlternateContent xmlns:mc="http://schemas.openxmlformats.org/markup-compatibility/2006">
      <mc:Choice Requires="x14">
        <oleObject progId="Equation.3" shapeId="12736" r:id="rId453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2736" r:id="rId453"/>
      </mc:Fallback>
    </mc:AlternateContent>
    <mc:AlternateContent xmlns:mc="http://schemas.openxmlformats.org/markup-compatibility/2006">
      <mc:Choice Requires="x14">
        <oleObject progId="Equation.3" shapeId="12737" r:id="rId454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2737" r:id="rId454"/>
      </mc:Fallback>
    </mc:AlternateContent>
    <mc:AlternateContent xmlns:mc="http://schemas.openxmlformats.org/markup-compatibility/2006">
      <mc:Choice Requires="x14">
        <oleObject progId="Equation.3" shapeId="12738" r:id="rId455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2738" r:id="rId455"/>
      </mc:Fallback>
    </mc:AlternateContent>
    <mc:AlternateContent xmlns:mc="http://schemas.openxmlformats.org/markup-compatibility/2006">
      <mc:Choice Requires="x14">
        <oleObject progId="Equation.3" shapeId="12739" r:id="rId456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2739" r:id="rId456"/>
      </mc:Fallback>
    </mc:AlternateContent>
    <mc:AlternateContent xmlns:mc="http://schemas.openxmlformats.org/markup-compatibility/2006">
      <mc:Choice Requires="x14">
        <oleObject progId="Equation.3" shapeId="12740" r:id="rId457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2740" r:id="rId457"/>
      </mc:Fallback>
    </mc:AlternateContent>
    <mc:AlternateContent xmlns:mc="http://schemas.openxmlformats.org/markup-compatibility/2006">
      <mc:Choice Requires="x14">
        <oleObject progId="Equation.3" shapeId="12741" r:id="rId458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2741" r:id="rId458"/>
      </mc:Fallback>
    </mc:AlternateContent>
    <mc:AlternateContent xmlns:mc="http://schemas.openxmlformats.org/markup-compatibility/2006">
      <mc:Choice Requires="x14">
        <oleObject progId="Equation.3" shapeId="12742" r:id="rId459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2742" r:id="rId459"/>
      </mc:Fallback>
    </mc:AlternateContent>
    <mc:AlternateContent xmlns:mc="http://schemas.openxmlformats.org/markup-compatibility/2006">
      <mc:Choice Requires="x14">
        <oleObject progId="Equation.3" shapeId="12743" r:id="rId460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2743" r:id="rId460"/>
      </mc:Fallback>
    </mc:AlternateContent>
    <mc:AlternateContent xmlns:mc="http://schemas.openxmlformats.org/markup-compatibility/2006">
      <mc:Choice Requires="x14">
        <oleObject progId="Equation.3" shapeId="12744" r:id="rId461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2744" r:id="rId461"/>
      </mc:Fallback>
    </mc:AlternateContent>
    <mc:AlternateContent xmlns:mc="http://schemas.openxmlformats.org/markup-compatibility/2006">
      <mc:Choice Requires="x14">
        <oleObject progId="Equation.3" shapeId="12745" r:id="rId462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2745" r:id="rId462"/>
      </mc:Fallback>
    </mc:AlternateContent>
    <mc:AlternateContent xmlns:mc="http://schemas.openxmlformats.org/markup-compatibility/2006">
      <mc:Choice Requires="x14">
        <oleObject progId="Equation.3" shapeId="12746" r:id="rId463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2746" r:id="rId463"/>
      </mc:Fallback>
    </mc:AlternateContent>
    <mc:AlternateContent xmlns:mc="http://schemas.openxmlformats.org/markup-compatibility/2006">
      <mc:Choice Requires="x14">
        <oleObject progId="Equation.3" shapeId="12747" r:id="rId464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2747" r:id="rId464"/>
      </mc:Fallback>
    </mc:AlternateContent>
    <mc:AlternateContent xmlns:mc="http://schemas.openxmlformats.org/markup-compatibility/2006">
      <mc:Choice Requires="x14">
        <oleObject progId="Equation.3" shapeId="12748" r:id="rId465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2748" r:id="rId465"/>
      </mc:Fallback>
    </mc:AlternateContent>
    <mc:AlternateContent xmlns:mc="http://schemas.openxmlformats.org/markup-compatibility/2006">
      <mc:Choice Requires="x14">
        <oleObject progId="Equation.3" shapeId="12749" r:id="rId466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2749" r:id="rId466"/>
      </mc:Fallback>
    </mc:AlternateContent>
    <mc:AlternateContent xmlns:mc="http://schemas.openxmlformats.org/markup-compatibility/2006">
      <mc:Choice Requires="x14">
        <oleObject progId="Equation.3" shapeId="12750" r:id="rId467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2750" r:id="rId467"/>
      </mc:Fallback>
    </mc:AlternateContent>
    <mc:AlternateContent xmlns:mc="http://schemas.openxmlformats.org/markup-compatibility/2006">
      <mc:Choice Requires="x14">
        <oleObject progId="Equation.3" shapeId="12751" r:id="rId468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2751" r:id="rId468"/>
      </mc:Fallback>
    </mc:AlternateContent>
    <mc:AlternateContent xmlns:mc="http://schemas.openxmlformats.org/markup-compatibility/2006">
      <mc:Choice Requires="x14">
        <oleObject progId="Equation.3" shapeId="12752" r:id="rId469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2752" r:id="rId469"/>
      </mc:Fallback>
    </mc:AlternateContent>
    <mc:AlternateContent xmlns:mc="http://schemas.openxmlformats.org/markup-compatibility/2006">
      <mc:Choice Requires="x14">
        <oleObject progId="Equation.3" shapeId="12753" r:id="rId470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2753" r:id="rId470"/>
      </mc:Fallback>
    </mc:AlternateContent>
    <mc:AlternateContent xmlns:mc="http://schemas.openxmlformats.org/markup-compatibility/2006">
      <mc:Choice Requires="x14">
        <oleObject progId="Equation.3" shapeId="12754" r:id="rId471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2754" r:id="rId471"/>
      </mc:Fallback>
    </mc:AlternateContent>
    <mc:AlternateContent xmlns:mc="http://schemas.openxmlformats.org/markup-compatibility/2006">
      <mc:Choice Requires="x14">
        <oleObject progId="Equation.3" shapeId="12755" r:id="rId472">
          <objectPr defaultSize="0" autoPict="0" r:id="rId8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12755" r:id="rId472"/>
      </mc:Fallback>
    </mc:AlternateContent>
    <mc:AlternateContent xmlns:mc="http://schemas.openxmlformats.org/markup-compatibility/2006">
      <mc:Choice Requires="x14">
        <oleObject progId="Equation.3" shapeId="12756" r:id="rId473">
          <objectPr defaultSize="0" autoPict="0" r:id="rId5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12756" r:id="rId473"/>
      </mc:Fallback>
    </mc:AlternateContent>
    <mc:AlternateContent xmlns:mc="http://schemas.openxmlformats.org/markup-compatibility/2006">
      <mc:Choice Requires="x14">
        <oleObject progId="Equation.3" shapeId="12757" r:id="rId474">
          <objectPr defaultSize="0" autoPict="0" r:id="rId5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12757" r:id="rId474"/>
      </mc:Fallback>
    </mc:AlternateContent>
    <mc:AlternateContent xmlns:mc="http://schemas.openxmlformats.org/markup-compatibility/2006">
      <mc:Choice Requires="x14">
        <oleObject progId="Equation.3" shapeId="12758" r:id="rId475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12758" r:id="rId475"/>
      </mc:Fallback>
    </mc:AlternateContent>
    <mc:AlternateContent xmlns:mc="http://schemas.openxmlformats.org/markup-compatibility/2006">
      <mc:Choice Requires="x14">
        <oleObject progId="Equation.3" shapeId="12759" r:id="rId476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12759" r:id="rId476"/>
      </mc:Fallback>
    </mc:AlternateContent>
    <mc:AlternateContent xmlns:mc="http://schemas.openxmlformats.org/markup-compatibility/2006">
      <mc:Choice Requires="x14">
        <oleObject progId="Equation.3" shapeId="12760" r:id="rId477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12760" r:id="rId477"/>
      </mc:Fallback>
    </mc:AlternateContent>
    <mc:AlternateContent xmlns:mc="http://schemas.openxmlformats.org/markup-compatibility/2006">
      <mc:Choice Requires="x14">
        <oleObject progId="Equation.3" shapeId="12761" r:id="rId478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12761" r:id="rId478"/>
      </mc:Fallback>
    </mc:AlternateContent>
    <mc:AlternateContent xmlns:mc="http://schemas.openxmlformats.org/markup-compatibility/2006">
      <mc:Choice Requires="x14">
        <oleObject progId="Equation.3" shapeId="12762" r:id="rId479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12762" r:id="rId479"/>
      </mc:Fallback>
    </mc:AlternateContent>
    <mc:AlternateContent xmlns:mc="http://schemas.openxmlformats.org/markup-compatibility/2006">
      <mc:Choice Requires="x14">
        <oleObject progId="Equation.3" shapeId="12763" r:id="rId480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12763" r:id="rId480"/>
      </mc:Fallback>
    </mc:AlternateContent>
    <mc:AlternateContent xmlns:mc="http://schemas.openxmlformats.org/markup-compatibility/2006">
      <mc:Choice Requires="x14">
        <oleObject progId="Equation.3" shapeId="12764" r:id="rId481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12764" r:id="rId481"/>
      </mc:Fallback>
    </mc:AlternateContent>
    <mc:AlternateContent xmlns:mc="http://schemas.openxmlformats.org/markup-compatibility/2006">
      <mc:Choice Requires="x14">
        <oleObject progId="Equation.3" shapeId="12765" r:id="rId482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12765" r:id="rId482"/>
      </mc:Fallback>
    </mc:AlternateContent>
    <mc:AlternateContent xmlns:mc="http://schemas.openxmlformats.org/markup-compatibility/2006">
      <mc:Choice Requires="x14">
        <oleObject progId="Equation.3" shapeId="12766" r:id="rId483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12766" r:id="rId483"/>
      </mc:Fallback>
    </mc:AlternateContent>
    <mc:AlternateContent xmlns:mc="http://schemas.openxmlformats.org/markup-compatibility/2006">
      <mc:Choice Requires="x14">
        <oleObject progId="Equation.3" shapeId="12767" r:id="rId484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12767" r:id="rId484"/>
      </mc:Fallback>
    </mc:AlternateContent>
    <mc:AlternateContent xmlns:mc="http://schemas.openxmlformats.org/markup-compatibility/2006">
      <mc:Choice Requires="x14">
        <oleObject progId="Equation.3" shapeId="12768" r:id="rId485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12768" r:id="rId485"/>
      </mc:Fallback>
    </mc:AlternateContent>
    <mc:AlternateContent xmlns:mc="http://schemas.openxmlformats.org/markup-compatibility/2006">
      <mc:Choice Requires="x14">
        <oleObject progId="Equation.3" shapeId="12769" r:id="rId486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12769" r:id="rId486"/>
      </mc:Fallback>
    </mc:AlternateContent>
    <mc:AlternateContent xmlns:mc="http://schemas.openxmlformats.org/markup-compatibility/2006">
      <mc:Choice Requires="x14">
        <oleObject progId="Equation.3" shapeId="12770" r:id="rId487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12770" r:id="rId487"/>
      </mc:Fallback>
    </mc:AlternateContent>
    <mc:AlternateContent xmlns:mc="http://schemas.openxmlformats.org/markup-compatibility/2006">
      <mc:Choice Requires="x14">
        <oleObject progId="Equation.3" shapeId="12771" r:id="rId488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12771" r:id="rId488"/>
      </mc:Fallback>
    </mc:AlternateContent>
    <mc:AlternateContent xmlns:mc="http://schemas.openxmlformats.org/markup-compatibility/2006">
      <mc:Choice Requires="x14">
        <oleObject progId="Equation.3" shapeId="12772" r:id="rId489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12772" r:id="rId489"/>
      </mc:Fallback>
    </mc:AlternateContent>
    <mc:AlternateContent xmlns:mc="http://schemas.openxmlformats.org/markup-compatibility/2006">
      <mc:Choice Requires="x14">
        <oleObject progId="Equation.3" shapeId="12773" r:id="rId490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12773" r:id="rId490"/>
      </mc:Fallback>
    </mc:AlternateContent>
    <mc:AlternateContent xmlns:mc="http://schemas.openxmlformats.org/markup-compatibility/2006">
      <mc:Choice Requires="x14">
        <oleObject progId="Equation.3" shapeId="12774" r:id="rId491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12774" r:id="rId491"/>
      </mc:Fallback>
    </mc:AlternateContent>
    <mc:AlternateContent xmlns:mc="http://schemas.openxmlformats.org/markup-compatibility/2006">
      <mc:Choice Requires="x14">
        <oleObject progId="Equation.3" shapeId="12775" r:id="rId492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12775" r:id="rId492"/>
      </mc:Fallback>
    </mc:AlternateContent>
    <mc:AlternateContent xmlns:mc="http://schemas.openxmlformats.org/markup-compatibility/2006">
      <mc:Choice Requires="x14">
        <oleObject progId="Equation.3" shapeId="12776" r:id="rId493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12776" r:id="rId493"/>
      </mc:Fallback>
    </mc:AlternateContent>
    <mc:AlternateContent xmlns:mc="http://schemas.openxmlformats.org/markup-compatibility/2006">
      <mc:Choice Requires="x14">
        <oleObject progId="Equation.3" shapeId="12777" r:id="rId494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12777" r:id="rId494"/>
      </mc:Fallback>
    </mc:AlternateContent>
    <mc:AlternateContent xmlns:mc="http://schemas.openxmlformats.org/markup-compatibility/2006">
      <mc:Choice Requires="x14">
        <oleObject progId="Equation.3" shapeId="12778" r:id="rId495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12778" r:id="rId495"/>
      </mc:Fallback>
    </mc:AlternateContent>
    <mc:AlternateContent xmlns:mc="http://schemas.openxmlformats.org/markup-compatibility/2006">
      <mc:Choice Requires="x14">
        <oleObject progId="Equation.3" shapeId="12779" r:id="rId496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12779" r:id="rId496"/>
      </mc:Fallback>
    </mc:AlternateContent>
    <mc:AlternateContent xmlns:mc="http://schemas.openxmlformats.org/markup-compatibility/2006">
      <mc:Choice Requires="x14">
        <oleObject progId="Equation.3" shapeId="12780" r:id="rId497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12780" r:id="rId497"/>
      </mc:Fallback>
    </mc:AlternateContent>
    <mc:AlternateContent xmlns:mc="http://schemas.openxmlformats.org/markup-compatibility/2006">
      <mc:Choice Requires="x14">
        <oleObject progId="Equation.3" shapeId="12781" r:id="rId498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12781" r:id="rId498"/>
      </mc:Fallback>
    </mc:AlternateContent>
    <mc:AlternateContent xmlns:mc="http://schemas.openxmlformats.org/markup-compatibility/2006">
      <mc:Choice Requires="x14">
        <oleObject progId="Equation.3" shapeId="12782" r:id="rId499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12782" r:id="rId499"/>
      </mc:Fallback>
    </mc:AlternateContent>
    <mc:AlternateContent xmlns:mc="http://schemas.openxmlformats.org/markup-compatibility/2006">
      <mc:Choice Requires="x14">
        <oleObject progId="Equation.3" shapeId="12783" r:id="rId500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12783" r:id="rId500"/>
      </mc:Fallback>
    </mc:AlternateContent>
    <mc:AlternateContent xmlns:mc="http://schemas.openxmlformats.org/markup-compatibility/2006">
      <mc:Choice Requires="x14">
        <oleObject progId="Equation.3" shapeId="12784" r:id="rId501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12784" r:id="rId501"/>
      </mc:Fallback>
    </mc:AlternateContent>
    <mc:AlternateContent xmlns:mc="http://schemas.openxmlformats.org/markup-compatibility/2006">
      <mc:Choice Requires="x14">
        <oleObject progId="Equation.3" shapeId="12785" r:id="rId502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12785" r:id="rId502"/>
      </mc:Fallback>
    </mc:AlternateContent>
    <mc:AlternateContent xmlns:mc="http://schemas.openxmlformats.org/markup-compatibility/2006">
      <mc:Choice Requires="x14">
        <oleObject progId="Equation.3" shapeId="12786" r:id="rId503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12786" r:id="rId503"/>
      </mc:Fallback>
    </mc:AlternateContent>
    <mc:AlternateContent xmlns:mc="http://schemas.openxmlformats.org/markup-compatibility/2006">
      <mc:Choice Requires="x14">
        <oleObject progId="Equation.3" shapeId="12787" r:id="rId504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12787" r:id="rId504"/>
      </mc:Fallback>
    </mc:AlternateContent>
    <mc:AlternateContent xmlns:mc="http://schemas.openxmlformats.org/markup-compatibility/2006">
      <mc:Choice Requires="x14">
        <oleObject progId="Equation.3" shapeId="12788" r:id="rId505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12788" r:id="rId505"/>
      </mc:Fallback>
    </mc:AlternateContent>
    <mc:AlternateContent xmlns:mc="http://schemas.openxmlformats.org/markup-compatibility/2006">
      <mc:Choice Requires="x14">
        <oleObject progId="Equation.3" shapeId="12789" r:id="rId506">
          <objectPr defaultSize="0" autoPict="0" r:id="rId8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12789" r:id="rId506"/>
      </mc:Fallback>
    </mc:AlternateContent>
    <mc:AlternateContent xmlns:mc="http://schemas.openxmlformats.org/markup-compatibility/2006">
      <mc:Choice Requires="x14">
        <oleObject progId="Equation.3" shapeId="12790" r:id="rId507">
          <objectPr defaultSize="0" autoPict="0" r:id="rId5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12790" r:id="rId507"/>
      </mc:Fallback>
    </mc:AlternateContent>
    <mc:AlternateContent xmlns:mc="http://schemas.openxmlformats.org/markup-compatibility/2006">
      <mc:Choice Requires="x14">
        <oleObject progId="Equation.3" shapeId="12791" r:id="rId508">
          <objectPr defaultSize="0" autoPict="0" r:id="rId5">
            <anchor moveWithCells="1" sizeWithCells="1">
              <from>
                <xdr:col>1</xdr:col>
                <xdr:colOff>0</xdr:colOff>
                <xdr:row>31</xdr:row>
                <xdr:rowOff>0</xdr:rowOff>
              </from>
              <to>
                <xdr:col>1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12791" r:id="rId508"/>
      </mc:Fallback>
    </mc:AlternateContent>
    <mc:AlternateContent xmlns:mc="http://schemas.openxmlformats.org/markup-compatibility/2006">
      <mc:Choice Requires="x14">
        <oleObject progId="Equation.3" shapeId="12792" r:id="rId509">
          <objectPr defaultSize="0" autoPict="0" r:id="rId5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12792" r:id="rId509"/>
      </mc:Fallback>
    </mc:AlternateContent>
    <mc:AlternateContent xmlns:mc="http://schemas.openxmlformats.org/markup-compatibility/2006">
      <mc:Choice Requires="x14">
        <oleObject progId="Equation.3" shapeId="12793" r:id="rId510">
          <objectPr defaultSize="0" autoPict="0" r:id="rId5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12793" r:id="rId510"/>
      </mc:Fallback>
    </mc:AlternateContent>
    <mc:AlternateContent xmlns:mc="http://schemas.openxmlformats.org/markup-compatibility/2006">
      <mc:Choice Requires="x14">
        <oleObject progId="Equation.3" shapeId="12794" r:id="rId511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12794" r:id="rId511"/>
      </mc:Fallback>
    </mc:AlternateContent>
    <mc:AlternateContent xmlns:mc="http://schemas.openxmlformats.org/markup-compatibility/2006">
      <mc:Choice Requires="x14">
        <oleObject progId="Equation.3" shapeId="12795" r:id="rId512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12795" r:id="rId512"/>
      </mc:Fallback>
    </mc:AlternateContent>
    <mc:AlternateContent xmlns:mc="http://schemas.openxmlformats.org/markup-compatibility/2006">
      <mc:Choice Requires="x14">
        <oleObject progId="Equation.3" shapeId="12796" r:id="rId513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12796" r:id="rId513"/>
      </mc:Fallback>
    </mc:AlternateContent>
    <mc:AlternateContent xmlns:mc="http://schemas.openxmlformats.org/markup-compatibility/2006">
      <mc:Choice Requires="x14">
        <oleObject progId="Equation.3" shapeId="12797" r:id="rId514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12797" r:id="rId514"/>
      </mc:Fallback>
    </mc:AlternateContent>
    <mc:AlternateContent xmlns:mc="http://schemas.openxmlformats.org/markup-compatibility/2006">
      <mc:Choice Requires="x14">
        <oleObject progId="Equation.3" shapeId="12798" r:id="rId515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12798" r:id="rId515"/>
      </mc:Fallback>
    </mc:AlternateContent>
    <mc:AlternateContent xmlns:mc="http://schemas.openxmlformats.org/markup-compatibility/2006">
      <mc:Choice Requires="x14">
        <oleObject progId="Equation.3" shapeId="12799" r:id="rId516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12799" r:id="rId516"/>
      </mc:Fallback>
    </mc:AlternateContent>
    <mc:AlternateContent xmlns:mc="http://schemas.openxmlformats.org/markup-compatibility/2006">
      <mc:Choice Requires="x14">
        <oleObject progId="Equation.3" shapeId="12800" r:id="rId517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12800" r:id="rId517"/>
      </mc:Fallback>
    </mc:AlternateContent>
    <mc:AlternateContent xmlns:mc="http://schemas.openxmlformats.org/markup-compatibility/2006">
      <mc:Choice Requires="x14">
        <oleObject progId="Equation.3" shapeId="12801" r:id="rId518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12801" r:id="rId518"/>
      </mc:Fallback>
    </mc:AlternateContent>
    <mc:AlternateContent xmlns:mc="http://schemas.openxmlformats.org/markup-compatibility/2006">
      <mc:Choice Requires="x14">
        <oleObject progId="Equation.3" shapeId="12802" r:id="rId519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12802" r:id="rId519"/>
      </mc:Fallback>
    </mc:AlternateContent>
    <mc:AlternateContent xmlns:mc="http://schemas.openxmlformats.org/markup-compatibility/2006">
      <mc:Choice Requires="x14">
        <oleObject progId="Equation.3" shapeId="12803" r:id="rId520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12803" r:id="rId520"/>
      </mc:Fallback>
    </mc:AlternateContent>
    <mc:AlternateContent xmlns:mc="http://schemas.openxmlformats.org/markup-compatibility/2006">
      <mc:Choice Requires="x14">
        <oleObject progId="Equation.3" shapeId="12804" r:id="rId521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12804" r:id="rId521"/>
      </mc:Fallback>
    </mc:AlternateContent>
    <mc:AlternateContent xmlns:mc="http://schemas.openxmlformats.org/markup-compatibility/2006">
      <mc:Choice Requires="x14">
        <oleObject progId="Equation.3" shapeId="12805" r:id="rId522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12805" r:id="rId522"/>
      </mc:Fallback>
    </mc:AlternateContent>
    <mc:AlternateContent xmlns:mc="http://schemas.openxmlformats.org/markup-compatibility/2006">
      <mc:Choice Requires="x14">
        <oleObject progId="Equation.3" shapeId="12806" r:id="rId523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12806" r:id="rId523"/>
      </mc:Fallback>
    </mc:AlternateContent>
    <mc:AlternateContent xmlns:mc="http://schemas.openxmlformats.org/markup-compatibility/2006">
      <mc:Choice Requires="x14">
        <oleObject progId="Equation.3" shapeId="12807" r:id="rId524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12807" r:id="rId524"/>
      </mc:Fallback>
    </mc:AlternateContent>
    <mc:AlternateContent xmlns:mc="http://schemas.openxmlformats.org/markup-compatibility/2006">
      <mc:Choice Requires="x14">
        <oleObject progId="Equation.3" shapeId="12808" r:id="rId525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12808" r:id="rId525"/>
      </mc:Fallback>
    </mc:AlternateContent>
    <mc:AlternateContent xmlns:mc="http://schemas.openxmlformats.org/markup-compatibility/2006">
      <mc:Choice Requires="x14">
        <oleObject progId="Equation.3" shapeId="12809" r:id="rId526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12809" r:id="rId526"/>
      </mc:Fallback>
    </mc:AlternateContent>
    <mc:AlternateContent xmlns:mc="http://schemas.openxmlformats.org/markup-compatibility/2006">
      <mc:Choice Requires="x14">
        <oleObject progId="Equation.3" shapeId="12810" r:id="rId527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12810" r:id="rId527"/>
      </mc:Fallback>
    </mc:AlternateContent>
    <mc:AlternateContent xmlns:mc="http://schemas.openxmlformats.org/markup-compatibility/2006">
      <mc:Choice Requires="x14">
        <oleObject progId="Equation.3" shapeId="12811" r:id="rId528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12811" r:id="rId528"/>
      </mc:Fallback>
    </mc:AlternateContent>
    <mc:AlternateContent xmlns:mc="http://schemas.openxmlformats.org/markup-compatibility/2006">
      <mc:Choice Requires="x14">
        <oleObject progId="Equation.3" shapeId="12812" r:id="rId529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12812" r:id="rId529"/>
      </mc:Fallback>
    </mc:AlternateContent>
    <mc:AlternateContent xmlns:mc="http://schemas.openxmlformats.org/markup-compatibility/2006">
      <mc:Choice Requires="x14">
        <oleObject progId="Equation.3" shapeId="12813" r:id="rId530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12813" r:id="rId530"/>
      </mc:Fallback>
    </mc:AlternateContent>
    <mc:AlternateContent xmlns:mc="http://schemas.openxmlformats.org/markup-compatibility/2006">
      <mc:Choice Requires="x14">
        <oleObject progId="Equation.3" shapeId="12814" r:id="rId531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12814" r:id="rId531"/>
      </mc:Fallback>
    </mc:AlternateContent>
    <mc:AlternateContent xmlns:mc="http://schemas.openxmlformats.org/markup-compatibility/2006">
      <mc:Choice Requires="x14">
        <oleObject progId="Equation.3" shapeId="12815" r:id="rId532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12815" r:id="rId532"/>
      </mc:Fallback>
    </mc:AlternateContent>
    <mc:AlternateContent xmlns:mc="http://schemas.openxmlformats.org/markup-compatibility/2006">
      <mc:Choice Requires="x14">
        <oleObject progId="Equation.3" shapeId="12816" r:id="rId533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12816" r:id="rId533"/>
      </mc:Fallback>
    </mc:AlternateContent>
    <mc:AlternateContent xmlns:mc="http://schemas.openxmlformats.org/markup-compatibility/2006">
      <mc:Choice Requires="x14">
        <oleObject progId="Equation.3" shapeId="12817" r:id="rId534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12817" r:id="rId534"/>
      </mc:Fallback>
    </mc:AlternateContent>
    <mc:AlternateContent xmlns:mc="http://schemas.openxmlformats.org/markup-compatibility/2006">
      <mc:Choice Requires="x14">
        <oleObject progId="Equation.3" shapeId="12818" r:id="rId535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12818" r:id="rId535"/>
      </mc:Fallback>
    </mc:AlternateContent>
    <mc:AlternateContent xmlns:mc="http://schemas.openxmlformats.org/markup-compatibility/2006">
      <mc:Choice Requires="x14">
        <oleObject progId="Equation.3" shapeId="12819" r:id="rId536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12819" r:id="rId536"/>
      </mc:Fallback>
    </mc:AlternateContent>
    <mc:AlternateContent xmlns:mc="http://schemas.openxmlformats.org/markup-compatibility/2006">
      <mc:Choice Requires="x14">
        <oleObject progId="Equation.3" shapeId="12820" r:id="rId537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12820" r:id="rId537"/>
      </mc:Fallback>
    </mc:AlternateContent>
    <mc:AlternateContent xmlns:mc="http://schemas.openxmlformats.org/markup-compatibility/2006">
      <mc:Choice Requires="x14">
        <oleObject progId="Equation.3" shapeId="12821" r:id="rId538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12821" r:id="rId538"/>
      </mc:Fallback>
    </mc:AlternateContent>
    <mc:AlternateContent xmlns:mc="http://schemas.openxmlformats.org/markup-compatibility/2006">
      <mc:Choice Requires="x14">
        <oleObject progId="Equation.3" shapeId="12822" r:id="rId539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12822" r:id="rId539"/>
      </mc:Fallback>
    </mc:AlternateContent>
    <mc:AlternateContent xmlns:mc="http://schemas.openxmlformats.org/markup-compatibility/2006">
      <mc:Choice Requires="x14">
        <oleObject progId="Equation.3" shapeId="12823" r:id="rId540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12823" r:id="rId540"/>
      </mc:Fallback>
    </mc:AlternateContent>
    <mc:AlternateContent xmlns:mc="http://schemas.openxmlformats.org/markup-compatibility/2006">
      <mc:Choice Requires="x14">
        <oleObject progId="Equation.3" shapeId="12824" r:id="rId541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12824" r:id="rId541"/>
      </mc:Fallback>
    </mc:AlternateContent>
    <mc:AlternateContent xmlns:mc="http://schemas.openxmlformats.org/markup-compatibility/2006">
      <mc:Choice Requires="x14">
        <oleObject progId="Equation.3" shapeId="12825" r:id="rId542">
          <objectPr defaultSize="0" autoPict="0" r:id="rId8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12825" r:id="rId542"/>
      </mc:Fallback>
    </mc:AlternateContent>
    <mc:AlternateContent xmlns:mc="http://schemas.openxmlformats.org/markup-compatibility/2006">
      <mc:Choice Requires="x14">
        <oleObject progId="Equation.3" shapeId="12826" r:id="rId543">
          <objectPr defaultSize="0" autoPict="0" r:id="rId5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12826" r:id="rId543"/>
      </mc:Fallback>
    </mc:AlternateContent>
    <mc:AlternateContent xmlns:mc="http://schemas.openxmlformats.org/markup-compatibility/2006">
      <mc:Choice Requires="x14">
        <oleObject progId="Equation.3" shapeId="12827" r:id="rId544">
          <objectPr defaultSize="0" autoPict="0" r:id="rId5">
            <anchor moveWithCells="1" sizeWithCells="1">
              <from>
                <xdr:col>1</xdr:col>
                <xdr:colOff>0</xdr:colOff>
                <xdr:row>29</xdr:row>
                <xdr:rowOff>0</xdr:rowOff>
              </from>
              <to>
                <xdr:col>1</xdr:col>
                <xdr:colOff>123825</xdr:colOff>
                <xdr:row>29</xdr:row>
                <xdr:rowOff>0</xdr:rowOff>
              </to>
            </anchor>
          </objectPr>
        </oleObject>
      </mc:Choice>
      <mc:Fallback>
        <oleObject progId="Equation.3" shapeId="12827" r:id="rId544"/>
      </mc:Fallback>
    </mc:AlternateContent>
    <mc:AlternateContent xmlns:mc="http://schemas.openxmlformats.org/markup-compatibility/2006">
      <mc:Choice Requires="x14">
        <oleObject progId="Equation.3" shapeId="12828" r:id="rId545">
          <objectPr defaultSize="0" autoPict="0" r:id="rId8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123825</xdr:colOff>
                <xdr:row>60</xdr:row>
                <xdr:rowOff>0</xdr:rowOff>
              </to>
            </anchor>
          </objectPr>
        </oleObject>
      </mc:Choice>
      <mc:Fallback>
        <oleObject progId="Equation.3" shapeId="12828" r:id="rId545"/>
      </mc:Fallback>
    </mc:AlternateContent>
    <mc:AlternateContent xmlns:mc="http://schemas.openxmlformats.org/markup-compatibility/2006">
      <mc:Choice Requires="x14">
        <oleObject progId="Equation.3" shapeId="12829" r:id="rId546">
          <objectPr defaultSize="0" autoPict="0" r:id="rId8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123825</xdr:colOff>
                <xdr:row>60</xdr:row>
                <xdr:rowOff>0</xdr:rowOff>
              </to>
            </anchor>
          </objectPr>
        </oleObject>
      </mc:Choice>
      <mc:Fallback>
        <oleObject progId="Equation.3" shapeId="12829" r:id="rId546"/>
      </mc:Fallback>
    </mc:AlternateContent>
    <mc:AlternateContent xmlns:mc="http://schemas.openxmlformats.org/markup-compatibility/2006">
      <mc:Choice Requires="x14">
        <oleObject progId="Equation.3" shapeId="12830" r:id="rId547">
          <objectPr defaultSize="0" autoPict="0" r:id="rId8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123825</xdr:colOff>
                <xdr:row>60</xdr:row>
                <xdr:rowOff>0</xdr:rowOff>
              </to>
            </anchor>
          </objectPr>
        </oleObject>
      </mc:Choice>
      <mc:Fallback>
        <oleObject progId="Equation.3" shapeId="12830" r:id="rId547"/>
      </mc:Fallback>
    </mc:AlternateContent>
    <mc:AlternateContent xmlns:mc="http://schemas.openxmlformats.org/markup-compatibility/2006">
      <mc:Choice Requires="x14">
        <oleObject progId="Equation.3" shapeId="12831" r:id="rId548">
          <objectPr defaultSize="0" autoPict="0" r:id="rId8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123825</xdr:colOff>
                <xdr:row>60</xdr:row>
                <xdr:rowOff>0</xdr:rowOff>
              </to>
            </anchor>
          </objectPr>
        </oleObject>
      </mc:Choice>
      <mc:Fallback>
        <oleObject progId="Equation.3" shapeId="12831" r:id="rId548"/>
      </mc:Fallback>
    </mc:AlternateContent>
    <mc:AlternateContent xmlns:mc="http://schemas.openxmlformats.org/markup-compatibility/2006">
      <mc:Choice Requires="x14">
        <oleObject progId="Equation.3" shapeId="12832" r:id="rId549">
          <objectPr defaultSize="0" autoPict="0" r:id="rId8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123825</xdr:colOff>
                <xdr:row>60</xdr:row>
                <xdr:rowOff>0</xdr:rowOff>
              </to>
            </anchor>
          </objectPr>
        </oleObject>
      </mc:Choice>
      <mc:Fallback>
        <oleObject progId="Equation.3" shapeId="12832" r:id="rId549"/>
      </mc:Fallback>
    </mc:AlternateContent>
    <mc:AlternateContent xmlns:mc="http://schemas.openxmlformats.org/markup-compatibility/2006">
      <mc:Choice Requires="x14">
        <oleObject progId="Equation.3" shapeId="12833" r:id="rId550">
          <objectPr defaultSize="0" autoPict="0" r:id="rId8">
            <anchor moveWithCells="1" sizeWithCells="1">
              <from>
                <xdr:col>1</xdr:col>
                <xdr:colOff>0</xdr:colOff>
                <xdr:row>60</xdr:row>
                <xdr:rowOff>0</xdr:rowOff>
              </from>
              <to>
                <xdr:col>1</xdr:col>
                <xdr:colOff>123825</xdr:colOff>
                <xdr:row>60</xdr:row>
                <xdr:rowOff>0</xdr:rowOff>
              </to>
            </anchor>
          </objectPr>
        </oleObject>
      </mc:Choice>
      <mc:Fallback>
        <oleObject progId="Equation.3" shapeId="12833" r:id="rId550"/>
      </mc:Fallback>
    </mc:AlternateContent>
    <mc:AlternateContent xmlns:mc="http://schemas.openxmlformats.org/markup-compatibility/2006">
      <mc:Choice Requires="x14">
        <oleObject progId="Equation.3" shapeId="12834" r:id="rId551">
          <objectPr defaultSize="0" autoPict="0" r:id="rId5">
            <anchor moveWithCells="1" sizeWithCells="1">
              <from>
                <xdr:col>1</xdr:col>
                <xdr:colOff>0</xdr:colOff>
                <xdr:row>58</xdr:row>
                <xdr:rowOff>0</xdr:rowOff>
              </from>
              <to>
                <xdr:col>1</xdr:col>
                <xdr:colOff>123825</xdr:colOff>
                <xdr:row>58</xdr:row>
                <xdr:rowOff>0</xdr:rowOff>
              </to>
            </anchor>
          </objectPr>
        </oleObject>
      </mc:Choice>
      <mc:Fallback>
        <oleObject progId="Equation.3" shapeId="12834" r:id="rId551"/>
      </mc:Fallback>
    </mc:AlternateContent>
    <mc:AlternateContent xmlns:mc="http://schemas.openxmlformats.org/markup-compatibility/2006">
      <mc:Choice Requires="x14">
        <oleObject progId="Equation.3" shapeId="12835" r:id="rId552">
          <objectPr defaultSize="0" autoPict="0" r:id="rId5">
            <anchor moveWithCells="1" sizeWithCells="1">
              <from>
                <xdr:col>1</xdr:col>
                <xdr:colOff>0</xdr:colOff>
                <xdr:row>58</xdr:row>
                <xdr:rowOff>0</xdr:rowOff>
              </from>
              <to>
                <xdr:col>1</xdr:col>
                <xdr:colOff>123825</xdr:colOff>
                <xdr:row>58</xdr:row>
                <xdr:rowOff>0</xdr:rowOff>
              </to>
            </anchor>
          </objectPr>
        </oleObject>
      </mc:Choice>
      <mc:Fallback>
        <oleObject progId="Equation.3" shapeId="12835" r:id="rId552"/>
      </mc:Fallback>
    </mc:AlternateContent>
    <mc:AlternateContent xmlns:mc="http://schemas.openxmlformats.org/markup-compatibility/2006">
      <mc:Choice Requires="x14">
        <oleObject progId="Equation.3" shapeId="12836" r:id="rId553">
          <objectPr defaultSize="0" autoPict="0" r:id="rId8">
            <anchor moveWithCells="1" sizeWithCells="1">
              <from>
                <xdr:col>1</xdr:col>
                <xdr:colOff>0</xdr:colOff>
                <xdr:row>58</xdr:row>
                <xdr:rowOff>0</xdr:rowOff>
              </from>
              <to>
                <xdr:col>1</xdr:col>
                <xdr:colOff>57150</xdr:colOff>
                <xdr:row>58</xdr:row>
                <xdr:rowOff>0</xdr:rowOff>
              </to>
            </anchor>
          </objectPr>
        </oleObject>
      </mc:Choice>
      <mc:Fallback>
        <oleObject progId="Equation.3" shapeId="12836" r:id="rId553"/>
      </mc:Fallback>
    </mc:AlternateContent>
    <mc:AlternateContent xmlns:mc="http://schemas.openxmlformats.org/markup-compatibility/2006">
      <mc:Choice Requires="x14">
        <oleObject progId="Equation.3" shapeId="12837" r:id="rId554">
          <objectPr defaultSize="0" autoPict="0" r:id="rId5">
            <anchor moveWithCells="1" sizeWithCells="1">
              <from>
                <xdr:col>1</xdr:col>
                <xdr:colOff>0</xdr:colOff>
                <xdr:row>58</xdr:row>
                <xdr:rowOff>0</xdr:rowOff>
              </from>
              <to>
                <xdr:col>1</xdr:col>
                <xdr:colOff>104775</xdr:colOff>
                <xdr:row>58</xdr:row>
                <xdr:rowOff>0</xdr:rowOff>
              </to>
            </anchor>
          </objectPr>
        </oleObject>
      </mc:Choice>
      <mc:Fallback>
        <oleObject progId="Equation.3" shapeId="12837" r:id="rId554"/>
      </mc:Fallback>
    </mc:AlternateContent>
    <mc:AlternateContent xmlns:mc="http://schemas.openxmlformats.org/markup-compatibility/2006">
      <mc:Choice Requires="x14">
        <oleObject progId="Equation.3" shapeId="12838" r:id="rId555">
          <objectPr defaultSize="0" autoPict="0" r:id="rId5">
            <anchor moveWithCells="1" sizeWithCells="1">
              <from>
                <xdr:col>1</xdr:col>
                <xdr:colOff>0</xdr:colOff>
                <xdr:row>58</xdr:row>
                <xdr:rowOff>0</xdr:rowOff>
              </from>
              <to>
                <xdr:col>1</xdr:col>
                <xdr:colOff>123825</xdr:colOff>
                <xdr:row>58</xdr:row>
                <xdr:rowOff>0</xdr:rowOff>
              </to>
            </anchor>
          </objectPr>
        </oleObject>
      </mc:Choice>
      <mc:Fallback>
        <oleObject progId="Equation.3" shapeId="12838" r:id="rId555"/>
      </mc:Fallback>
    </mc:AlternateContent>
    <mc:AlternateContent xmlns:mc="http://schemas.openxmlformats.org/markup-compatibility/2006">
      <mc:Choice Requires="x14">
        <oleObject progId="Equation.3" shapeId="12839" r:id="rId556">
          <objectPr defaultSize="0" autoPict="0" r:id="rId5">
            <anchor moveWithCells="1" sizeWithCells="1">
              <from>
                <xdr:col>1</xdr:col>
                <xdr:colOff>0</xdr:colOff>
                <xdr:row>58</xdr:row>
                <xdr:rowOff>0</xdr:rowOff>
              </from>
              <to>
                <xdr:col>1</xdr:col>
                <xdr:colOff>123825</xdr:colOff>
                <xdr:row>58</xdr:row>
                <xdr:rowOff>0</xdr:rowOff>
              </to>
            </anchor>
          </objectPr>
        </oleObject>
      </mc:Choice>
      <mc:Fallback>
        <oleObject progId="Equation.3" shapeId="12839" r:id="rId556"/>
      </mc:Fallback>
    </mc:AlternateContent>
    <mc:AlternateContent xmlns:mc="http://schemas.openxmlformats.org/markup-compatibility/2006">
      <mc:Choice Requires="x14">
        <oleObject progId="Equation.3" shapeId="12840" r:id="rId557">
          <objectPr defaultSize="0" autoPict="0" r:id="rId8">
            <anchor moveWithCells="1" sizeWithCells="1">
              <from>
                <xdr:col>1</xdr:col>
                <xdr:colOff>0</xdr:colOff>
                <xdr:row>58</xdr:row>
                <xdr:rowOff>0</xdr:rowOff>
              </from>
              <to>
                <xdr:col>1</xdr:col>
                <xdr:colOff>57150</xdr:colOff>
                <xdr:row>58</xdr:row>
                <xdr:rowOff>0</xdr:rowOff>
              </to>
            </anchor>
          </objectPr>
        </oleObject>
      </mc:Choice>
      <mc:Fallback>
        <oleObject progId="Equation.3" shapeId="12840" r:id="rId557"/>
      </mc:Fallback>
    </mc:AlternateContent>
    <mc:AlternateContent xmlns:mc="http://schemas.openxmlformats.org/markup-compatibility/2006">
      <mc:Choice Requires="x14">
        <oleObject progId="Equation.3" shapeId="12841" r:id="rId558">
          <objectPr defaultSize="0" autoPict="0" r:id="rId5">
            <anchor moveWithCells="1" sizeWithCells="1">
              <from>
                <xdr:col>1</xdr:col>
                <xdr:colOff>0</xdr:colOff>
                <xdr:row>58</xdr:row>
                <xdr:rowOff>0</xdr:rowOff>
              </from>
              <to>
                <xdr:col>1</xdr:col>
                <xdr:colOff>104775</xdr:colOff>
                <xdr:row>58</xdr:row>
                <xdr:rowOff>0</xdr:rowOff>
              </to>
            </anchor>
          </objectPr>
        </oleObject>
      </mc:Choice>
      <mc:Fallback>
        <oleObject progId="Equation.3" shapeId="12841" r:id="rId558"/>
      </mc:Fallback>
    </mc:AlternateContent>
    <mc:AlternateContent xmlns:mc="http://schemas.openxmlformats.org/markup-compatibility/2006">
      <mc:Choice Requires="x14">
        <oleObject progId="Equation.3" shapeId="12842" r:id="rId559">
          <objectPr defaultSize="0" autoPict="0" r:id="rId5">
            <anchor moveWithCells="1" sizeWithCells="1">
              <from>
                <xdr:col>1</xdr:col>
                <xdr:colOff>0</xdr:colOff>
                <xdr:row>59</xdr:row>
                <xdr:rowOff>0</xdr:rowOff>
              </from>
              <to>
                <xdr:col>1</xdr:col>
                <xdr:colOff>123825</xdr:colOff>
                <xdr:row>59</xdr:row>
                <xdr:rowOff>0</xdr:rowOff>
              </to>
            </anchor>
          </objectPr>
        </oleObject>
      </mc:Choice>
      <mc:Fallback>
        <oleObject progId="Equation.3" shapeId="12842" r:id="rId559"/>
      </mc:Fallback>
    </mc:AlternateContent>
    <mc:AlternateContent xmlns:mc="http://schemas.openxmlformats.org/markup-compatibility/2006">
      <mc:Choice Requires="x14">
        <oleObject progId="Equation.3" shapeId="12843" r:id="rId560">
          <objectPr defaultSize="0" autoPict="0" r:id="rId5">
            <anchor moveWithCells="1" sizeWithCells="1">
              <from>
                <xdr:col>1</xdr:col>
                <xdr:colOff>0</xdr:colOff>
                <xdr:row>59</xdr:row>
                <xdr:rowOff>0</xdr:rowOff>
              </from>
              <to>
                <xdr:col>1</xdr:col>
                <xdr:colOff>123825</xdr:colOff>
                <xdr:row>59</xdr:row>
                <xdr:rowOff>0</xdr:rowOff>
              </to>
            </anchor>
          </objectPr>
        </oleObject>
      </mc:Choice>
      <mc:Fallback>
        <oleObject progId="Equation.3" shapeId="12843" r:id="rId560"/>
      </mc:Fallback>
    </mc:AlternateContent>
    <mc:AlternateContent xmlns:mc="http://schemas.openxmlformats.org/markup-compatibility/2006">
      <mc:Choice Requires="x14">
        <oleObject progId="Equation.3" shapeId="12844" r:id="rId561">
          <objectPr defaultSize="0" autoPict="0" r:id="rId8">
            <anchor moveWithCells="1" sizeWithCells="1">
              <from>
                <xdr:col>1</xdr:col>
                <xdr:colOff>0</xdr:colOff>
                <xdr:row>59</xdr:row>
                <xdr:rowOff>0</xdr:rowOff>
              </from>
              <to>
                <xdr:col>1</xdr:col>
                <xdr:colOff>57150</xdr:colOff>
                <xdr:row>59</xdr:row>
                <xdr:rowOff>0</xdr:rowOff>
              </to>
            </anchor>
          </objectPr>
        </oleObject>
      </mc:Choice>
      <mc:Fallback>
        <oleObject progId="Equation.3" shapeId="12844" r:id="rId561"/>
      </mc:Fallback>
    </mc:AlternateContent>
    <mc:AlternateContent xmlns:mc="http://schemas.openxmlformats.org/markup-compatibility/2006">
      <mc:Choice Requires="x14">
        <oleObject progId="Equation.3" shapeId="12845" r:id="rId562">
          <objectPr defaultSize="0" autoPict="0" r:id="rId5">
            <anchor moveWithCells="1" sizeWithCells="1">
              <from>
                <xdr:col>1</xdr:col>
                <xdr:colOff>0</xdr:colOff>
                <xdr:row>59</xdr:row>
                <xdr:rowOff>0</xdr:rowOff>
              </from>
              <to>
                <xdr:col>1</xdr:col>
                <xdr:colOff>104775</xdr:colOff>
                <xdr:row>59</xdr:row>
                <xdr:rowOff>0</xdr:rowOff>
              </to>
            </anchor>
          </objectPr>
        </oleObject>
      </mc:Choice>
      <mc:Fallback>
        <oleObject progId="Equation.3" shapeId="12845" r:id="rId562"/>
      </mc:Fallback>
    </mc:AlternateContent>
    <mc:AlternateContent xmlns:mc="http://schemas.openxmlformats.org/markup-compatibility/2006">
      <mc:Choice Requires="x14">
        <oleObject progId="Equation.3" shapeId="12846" r:id="rId563">
          <objectPr defaultSize="0" autoPict="0" r:id="rId5">
            <anchor moveWithCells="1" sizeWithCells="1">
              <from>
                <xdr:col>1</xdr:col>
                <xdr:colOff>0</xdr:colOff>
                <xdr:row>59</xdr:row>
                <xdr:rowOff>0</xdr:rowOff>
              </from>
              <to>
                <xdr:col>1</xdr:col>
                <xdr:colOff>123825</xdr:colOff>
                <xdr:row>59</xdr:row>
                <xdr:rowOff>0</xdr:rowOff>
              </to>
            </anchor>
          </objectPr>
        </oleObject>
      </mc:Choice>
      <mc:Fallback>
        <oleObject progId="Equation.3" shapeId="12846" r:id="rId563"/>
      </mc:Fallback>
    </mc:AlternateContent>
    <mc:AlternateContent xmlns:mc="http://schemas.openxmlformats.org/markup-compatibility/2006">
      <mc:Choice Requires="x14">
        <oleObject progId="Equation.3" shapeId="12847" r:id="rId564">
          <objectPr defaultSize="0" autoPict="0" r:id="rId5">
            <anchor moveWithCells="1" sizeWithCells="1">
              <from>
                <xdr:col>1</xdr:col>
                <xdr:colOff>0</xdr:colOff>
                <xdr:row>59</xdr:row>
                <xdr:rowOff>0</xdr:rowOff>
              </from>
              <to>
                <xdr:col>1</xdr:col>
                <xdr:colOff>123825</xdr:colOff>
                <xdr:row>59</xdr:row>
                <xdr:rowOff>0</xdr:rowOff>
              </to>
            </anchor>
          </objectPr>
        </oleObject>
      </mc:Choice>
      <mc:Fallback>
        <oleObject progId="Equation.3" shapeId="12847" r:id="rId564"/>
      </mc:Fallback>
    </mc:AlternateContent>
    <mc:AlternateContent xmlns:mc="http://schemas.openxmlformats.org/markup-compatibility/2006">
      <mc:Choice Requires="x14">
        <oleObject progId="Equation.3" shapeId="12848" r:id="rId565">
          <objectPr defaultSize="0" autoPict="0" r:id="rId8">
            <anchor moveWithCells="1" sizeWithCells="1">
              <from>
                <xdr:col>1</xdr:col>
                <xdr:colOff>0</xdr:colOff>
                <xdr:row>59</xdr:row>
                <xdr:rowOff>0</xdr:rowOff>
              </from>
              <to>
                <xdr:col>1</xdr:col>
                <xdr:colOff>57150</xdr:colOff>
                <xdr:row>59</xdr:row>
                <xdr:rowOff>0</xdr:rowOff>
              </to>
            </anchor>
          </objectPr>
        </oleObject>
      </mc:Choice>
      <mc:Fallback>
        <oleObject progId="Equation.3" shapeId="12848" r:id="rId565"/>
      </mc:Fallback>
    </mc:AlternateContent>
    <mc:AlternateContent xmlns:mc="http://schemas.openxmlformats.org/markup-compatibility/2006">
      <mc:Choice Requires="x14">
        <oleObject progId="Equation.3" shapeId="12849" r:id="rId566">
          <objectPr defaultSize="0" autoPict="0" r:id="rId5">
            <anchor moveWithCells="1" sizeWithCells="1">
              <from>
                <xdr:col>1</xdr:col>
                <xdr:colOff>0</xdr:colOff>
                <xdr:row>59</xdr:row>
                <xdr:rowOff>0</xdr:rowOff>
              </from>
              <to>
                <xdr:col>1</xdr:col>
                <xdr:colOff>104775</xdr:colOff>
                <xdr:row>59</xdr:row>
                <xdr:rowOff>0</xdr:rowOff>
              </to>
            </anchor>
          </objectPr>
        </oleObject>
      </mc:Choice>
      <mc:Fallback>
        <oleObject progId="Equation.3" shapeId="12849" r:id="rId566"/>
      </mc:Fallback>
    </mc:AlternateContent>
    <mc:AlternateContent xmlns:mc="http://schemas.openxmlformats.org/markup-compatibility/2006">
      <mc:Choice Requires="x14">
        <oleObject progId="Equation.3" shapeId="12850" r:id="rId567">
          <objectPr defaultSize="0" autoPict="0" r:id="rId5">
            <anchor moveWithCells="1" sizeWithCells="1">
              <from>
                <xdr:col>1</xdr:col>
                <xdr:colOff>0</xdr:colOff>
                <xdr:row>58</xdr:row>
                <xdr:rowOff>0</xdr:rowOff>
              </from>
              <to>
                <xdr:col>1</xdr:col>
                <xdr:colOff>123825</xdr:colOff>
                <xdr:row>58</xdr:row>
                <xdr:rowOff>0</xdr:rowOff>
              </to>
            </anchor>
          </objectPr>
        </oleObject>
      </mc:Choice>
      <mc:Fallback>
        <oleObject progId="Equation.3" shapeId="12850" r:id="rId567"/>
      </mc:Fallback>
    </mc:AlternateContent>
    <mc:AlternateContent xmlns:mc="http://schemas.openxmlformats.org/markup-compatibility/2006">
      <mc:Choice Requires="x14">
        <oleObject progId="Equation.3" shapeId="12851" r:id="rId568">
          <objectPr defaultSize="0" autoPict="0" r:id="rId5">
            <anchor moveWithCells="1" sizeWithCells="1">
              <from>
                <xdr:col>1</xdr:col>
                <xdr:colOff>0</xdr:colOff>
                <xdr:row>58</xdr:row>
                <xdr:rowOff>0</xdr:rowOff>
              </from>
              <to>
                <xdr:col>1</xdr:col>
                <xdr:colOff>123825</xdr:colOff>
                <xdr:row>58</xdr:row>
                <xdr:rowOff>0</xdr:rowOff>
              </to>
            </anchor>
          </objectPr>
        </oleObject>
      </mc:Choice>
      <mc:Fallback>
        <oleObject progId="Equation.3" shapeId="12851" r:id="rId568"/>
      </mc:Fallback>
    </mc:AlternateContent>
    <mc:AlternateContent xmlns:mc="http://schemas.openxmlformats.org/markup-compatibility/2006">
      <mc:Choice Requires="x14">
        <oleObject progId="Equation.3" shapeId="12852" r:id="rId569">
          <objectPr defaultSize="0" autoPict="0" r:id="rId8">
            <anchor moveWithCells="1" sizeWithCells="1">
              <from>
                <xdr:col>1</xdr:col>
                <xdr:colOff>0</xdr:colOff>
                <xdr:row>58</xdr:row>
                <xdr:rowOff>0</xdr:rowOff>
              </from>
              <to>
                <xdr:col>1</xdr:col>
                <xdr:colOff>57150</xdr:colOff>
                <xdr:row>58</xdr:row>
                <xdr:rowOff>0</xdr:rowOff>
              </to>
            </anchor>
          </objectPr>
        </oleObject>
      </mc:Choice>
      <mc:Fallback>
        <oleObject progId="Equation.3" shapeId="12852" r:id="rId569"/>
      </mc:Fallback>
    </mc:AlternateContent>
    <mc:AlternateContent xmlns:mc="http://schemas.openxmlformats.org/markup-compatibility/2006">
      <mc:Choice Requires="x14">
        <oleObject progId="Equation.3" shapeId="12853" r:id="rId570">
          <objectPr defaultSize="0" autoPict="0" r:id="rId5">
            <anchor moveWithCells="1" sizeWithCells="1">
              <from>
                <xdr:col>1</xdr:col>
                <xdr:colOff>0</xdr:colOff>
                <xdr:row>58</xdr:row>
                <xdr:rowOff>0</xdr:rowOff>
              </from>
              <to>
                <xdr:col>1</xdr:col>
                <xdr:colOff>104775</xdr:colOff>
                <xdr:row>58</xdr:row>
                <xdr:rowOff>0</xdr:rowOff>
              </to>
            </anchor>
          </objectPr>
        </oleObject>
      </mc:Choice>
      <mc:Fallback>
        <oleObject progId="Equation.3" shapeId="12853" r:id="rId570"/>
      </mc:Fallback>
    </mc:AlternateContent>
    <mc:AlternateContent xmlns:mc="http://schemas.openxmlformats.org/markup-compatibility/2006">
      <mc:Choice Requires="x14">
        <oleObject progId="Equation.3" shapeId="12854" r:id="rId571">
          <objectPr defaultSize="0" autoPict="0" r:id="rId5">
            <anchor moveWithCells="1" sizeWithCells="1">
              <from>
                <xdr:col>1</xdr:col>
                <xdr:colOff>0</xdr:colOff>
                <xdr:row>58</xdr:row>
                <xdr:rowOff>0</xdr:rowOff>
              </from>
              <to>
                <xdr:col>1</xdr:col>
                <xdr:colOff>123825</xdr:colOff>
                <xdr:row>58</xdr:row>
                <xdr:rowOff>0</xdr:rowOff>
              </to>
            </anchor>
          </objectPr>
        </oleObject>
      </mc:Choice>
      <mc:Fallback>
        <oleObject progId="Equation.3" shapeId="12854" r:id="rId571"/>
      </mc:Fallback>
    </mc:AlternateContent>
    <mc:AlternateContent xmlns:mc="http://schemas.openxmlformats.org/markup-compatibility/2006">
      <mc:Choice Requires="x14">
        <oleObject progId="Equation.3" shapeId="12855" r:id="rId572">
          <objectPr defaultSize="0" autoPict="0" r:id="rId5">
            <anchor moveWithCells="1" sizeWithCells="1">
              <from>
                <xdr:col>1</xdr:col>
                <xdr:colOff>0</xdr:colOff>
                <xdr:row>58</xdr:row>
                <xdr:rowOff>0</xdr:rowOff>
              </from>
              <to>
                <xdr:col>1</xdr:col>
                <xdr:colOff>123825</xdr:colOff>
                <xdr:row>58</xdr:row>
                <xdr:rowOff>0</xdr:rowOff>
              </to>
            </anchor>
          </objectPr>
        </oleObject>
      </mc:Choice>
      <mc:Fallback>
        <oleObject progId="Equation.3" shapeId="12855" r:id="rId572"/>
      </mc:Fallback>
    </mc:AlternateContent>
    <mc:AlternateContent xmlns:mc="http://schemas.openxmlformats.org/markup-compatibility/2006">
      <mc:Choice Requires="x14">
        <oleObject progId="Equation.3" shapeId="12856" r:id="rId573">
          <objectPr defaultSize="0" autoPict="0" r:id="rId8">
            <anchor moveWithCells="1" sizeWithCells="1">
              <from>
                <xdr:col>1</xdr:col>
                <xdr:colOff>0</xdr:colOff>
                <xdr:row>58</xdr:row>
                <xdr:rowOff>0</xdr:rowOff>
              </from>
              <to>
                <xdr:col>1</xdr:col>
                <xdr:colOff>57150</xdr:colOff>
                <xdr:row>58</xdr:row>
                <xdr:rowOff>0</xdr:rowOff>
              </to>
            </anchor>
          </objectPr>
        </oleObject>
      </mc:Choice>
      <mc:Fallback>
        <oleObject progId="Equation.3" shapeId="12856" r:id="rId573"/>
      </mc:Fallback>
    </mc:AlternateContent>
    <mc:AlternateContent xmlns:mc="http://schemas.openxmlformats.org/markup-compatibility/2006">
      <mc:Choice Requires="x14">
        <oleObject progId="Equation.3" shapeId="12857" r:id="rId574">
          <objectPr defaultSize="0" autoPict="0" r:id="rId5">
            <anchor moveWithCells="1" sizeWithCells="1">
              <from>
                <xdr:col>1</xdr:col>
                <xdr:colOff>0</xdr:colOff>
                <xdr:row>58</xdr:row>
                <xdr:rowOff>0</xdr:rowOff>
              </from>
              <to>
                <xdr:col>1</xdr:col>
                <xdr:colOff>104775</xdr:colOff>
                <xdr:row>58</xdr:row>
                <xdr:rowOff>0</xdr:rowOff>
              </to>
            </anchor>
          </objectPr>
        </oleObject>
      </mc:Choice>
      <mc:Fallback>
        <oleObject progId="Equation.3" shapeId="12857" r:id="rId574"/>
      </mc:Fallback>
    </mc:AlternateContent>
    <mc:AlternateContent xmlns:mc="http://schemas.openxmlformats.org/markup-compatibility/2006">
      <mc:Choice Requires="x14">
        <oleObject progId="Equation.3" shapeId="12858" r:id="rId575">
          <objectPr defaultSize="0" autoPict="0" r:id="rId5">
            <anchor moveWithCells="1" sizeWithCells="1">
              <from>
                <xdr:col>1</xdr:col>
                <xdr:colOff>0</xdr:colOff>
                <xdr:row>76</xdr:row>
                <xdr:rowOff>0</xdr:rowOff>
              </from>
              <to>
                <xdr:col>1</xdr:col>
                <xdr:colOff>123825</xdr:colOff>
                <xdr:row>76</xdr:row>
                <xdr:rowOff>0</xdr:rowOff>
              </to>
            </anchor>
          </objectPr>
        </oleObject>
      </mc:Choice>
      <mc:Fallback>
        <oleObject progId="Equation.3" shapeId="12858" r:id="rId575"/>
      </mc:Fallback>
    </mc:AlternateContent>
    <mc:AlternateContent xmlns:mc="http://schemas.openxmlformats.org/markup-compatibility/2006">
      <mc:Choice Requires="x14">
        <oleObject progId="Equation.3" shapeId="12859" r:id="rId576">
          <objectPr defaultSize="0" autoPict="0" r:id="rId5">
            <anchor moveWithCells="1" sizeWithCells="1">
              <from>
                <xdr:col>1</xdr:col>
                <xdr:colOff>0</xdr:colOff>
                <xdr:row>76</xdr:row>
                <xdr:rowOff>0</xdr:rowOff>
              </from>
              <to>
                <xdr:col>1</xdr:col>
                <xdr:colOff>123825</xdr:colOff>
                <xdr:row>76</xdr:row>
                <xdr:rowOff>0</xdr:rowOff>
              </to>
            </anchor>
          </objectPr>
        </oleObject>
      </mc:Choice>
      <mc:Fallback>
        <oleObject progId="Equation.3" shapeId="12859" r:id="rId576"/>
      </mc:Fallback>
    </mc:AlternateContent>
    <mc:AlternateContent xmlns:mc="http://schemas.openxmlformats.org/markup-compatibility/2006">
      <mc:Choice Requires="x14">
        <oleObject progId="Equation.3" shapeId="12860" r:id="rId577">
          <objectPr defaultSize="0" autoPict="0" r:id="rId8">
            <anchor moveWithCells="1" sizeWithCells="1">
              <from>
                <xdr:col>1</xdr:col>
                <xdr:colOff>0</xdr:colOff>
                <xdr:row>75</xdr:row>
                <xdr:rowOff>0</xdr:rowOff>
              </from>
              <to>
                <xdr:col>1</xdr:col>
                <xdr:colOff>123825</xdr:colOff>
                <xdr:row>75</xdr:row>
                <xdr:rowOff>0</xdr:rowOff>
              </to>
            </anchor>
          </objectPr>
        </oleObject>
      </mc:Choice>
      <mc:Fallback>
        <oleObject progId="Equation.3" shapeId="12860" r:id="rId577"/>
      </mc:Fallback>
    </mc:AlternateContent>
    <mc:AlternateContent xmlns:mc="http://schemas.openxmlformats.org/markup-compatibility/2006">
      <mc:Choice Requires="x14">
        <oleObject progId="Equation.3" shapeId="12861" r:id="rId578">
          <objectPr defaultSize="0" autoPict="0" r:id="rId8">
            <anchor moveWithCells="1" sizeWithCells="1">
              <from>
                <xdr:col>1</xdr:col>
                <xdr:colOff>0</xdr:colOff>
                <xdr:row>75</xdr:row>
                <xdr:rowOff>0</xdr:rowOff>
              </from>
              <to>
                <xdr:col>1</xdr:col>
                <xdr:colOff>123825</xdr:colOff>
                <xdr:row>75</xdr:row>
                <xdr:rowOff>0</xdr:rowOff>
              </to>
            </anchor>
          </objectPr>
        </oleObject>
      </mc:Choice>
      <mc:Fallback>
        <oleObject progId="Equation.3" shapeId="12861" r:id="rId578"/>
      </mc:Fallback>
    </mc:AlternateContent>
    <mc:AlternateContent xmlns:mc="http://schemas.openxmlformats.org/markup-compatibility/2006">
      <mc:Choice Requires="x14">
        <oleObject progId="Equation.3" shapeId="12862" r:id="rId579">
          <objectPr defaultSize="0" autoPict="0" r:id="rId8">
            <anchor moveWithCells="1" sizeWithCells="1">
              <from>
                <xdr:col>1</xdr:col>
                <xdr:colOff>0</xdr:colOff>
                <xdr:row>75</xdr:row>
                <xdr:rowOff>0</xdr:rowOff>
              </from>
              <to>
                <xdr:col>1</xdr:col>
                <xdr:colOff>123825</xdr:colOff>
                <xdr:row>75</xdr:row>
                <xdr:rowOff>0</xdr:rowOff>
              </to>
            </anchor>
          </objectPr>
        </oleObject>
      </mc:Choice>
      <mc:Fallback>
        <oleObject progId="Equation.3" shapeId="12862" r:id="rId579"/>
      </mc:Fallback>
    </mc:AlternateContent>
    <mc:AlternateContent xmlns:mc="http://schemas.openxmlformats.org/markup-compatibility/2006">
      <mc:Choice Requires="x14">
        <oleObject progId="Equation.3" shapeId="12863" r:id="rId580">
          <objectPr defaultSize="0" autoPict="0" r:id="rId8">
            <anchor moveWithCells="1" sizeWithCells="1">
              <from>
                <xdr:col>1</xdr:col>
                <xdr:colOff>0</xdr:colOff>
                <xdr:row>76</xdr:row>
                <xdr:rowOff>85725</xdr:rowOff>
              </from>
              <to>
                <xdr:col>1</xdr:col>
                <xdr:colOff>123825</xdr:colOff>
                <xdr:row>76</xdr:row>
                <xdr:rowOff>85725</xdr:rowOff>
              </to>
            </anchor>
          </objectPr>
        </oleObject>
      </mc:Choice>
      <mc:Fallback>
        <oleObject progId="Equation.3" shapeId="12863" r:id="rId580"/>
      </mc:Fallback>
    </mc:AlternateContent>
    <mc:AlternateContent xmlns:mc="http://schemas.openxmlformats.org/markup-compatibility/2006">
      <mc:Choice Requires="x14">
        <oleObject progId="Equation.3" shapeId="12864" r:id="rId581">
          <objectPr defaultSize="0" autoPict="0" r:id="rId8">
            <anchor moveWithCells="1" sizeWithCells="1">
              <from>
                <xdr:col>1</xdr:col>
                <xdr:colOff>0</xdr:colOff>
                <xdr:row>109</xdr:row>
                <xdr:rowOff>0</xdr:rowOff>
              </from>
              <to>
                <xdr:col>1</xdr:col>
                <xdr:colOff>123825</xdr:colOff>
                <xdr:row>109</xdr:row>
                <xdr:rowOff>0</xdr:rowOff>
              </to>
            </anchor>
          </objectPr>
        </oleObject>
      </mc:Choice>
      <mc:Fallback>
        <oleObject progId="Equation.3" shapeId="12864" r:id="rId581"/>
      </mc:Fallback>
    </mc:AlternateContent>
    <mc:AlternateContent xmlns:mc="http://schemas.openxmlformats.org/markup-compatibility/2006">
      <mc:Choice Requires="x14">
        <oleObject progId="Equation.3" shapeId="12865" r:id="rId582">
          <objectPr defaultSize="0" autoPict="0" r:id="rId8">
            <anchor moveWithCells="1" sizeWithCells="1">
              <from>
                <xdr:col>1</xdr:col>
                <xdr:colOff>0</xdr:colOff>
                <xdr:row>109</xdr:row>
                <xdr:rowOff>0</xdr:rowOff>
              </from>
              <to>
                <xdr:col>1</xdr:col>
                <xdr:colOff>123825</xdr:colOff>
                <xdr:row>109</xdr:row>
                <xdr:rowOff>0</xdr:rowOff>
              </to>
            </anchor>
          </objectPr>
        </oleObject>
      </mc:Choice>
      <mc:Fallback>
        <oleObject progId="Equation.3" shapeId="12865" r:id="rId582"/>
      </mc:Fallback>
    </mc:AlternateContent>
    <mc:AlternateContent xmlns:mc="http://schemas.openxmlformats.org/markup-compatibility/2006">
      <mc:Choice Requires="x14">
        <oleObject progId="Equation.3" shapeId="12866" r:id="rId583">
          <objectPr defaultSize="0" autoPict="0" r:id="rId8">
            <anchor moveWithCells="1" sizeWithCells="1">
              <from>
                <xdr:col>1</xdr:col>
                <xdr:colOff>0</xdr:colOff>
                <xdr:row>109</xdr:row>
                <xdr:rowOff>0</xdr:rowOff>
              </from>
              <to>
                <xdr:col>1</xdr:col>
                <xdr:colOff>123825</xdr:colOff>
                <xdr:row>109</xdr:row>
                <xdr:rowOff>0</xdr:rowOff>
              </to>
            </anchor>
          </objectPr>
        </oleObject>
      </mc:Choice>
      <mc:Fallback>
        <oleObject progId="Equation.3" shapeId="12866" r:id="rId583"/>
      </mc:Fallback>
    </mc:AlternateContent>
    <mc:AlternateContent xmlns:mc="http://schemas.openxmlformats.org/markup-compatibility/2006">
      <mc:Choice Requires="x14">
        <oleObject progId="Equation.3" shapeId="12867" r:id="rId584">
          <objectPr defaultSize="0" autoPict="0" r:id="rId8">
            <anchor moveWithCells="1" sizeWithCells="1">
              <from>
                <xdr:col>1</xdr:col>
                <xdr:colOff>0</xdr:colOff>
                <xdr:row>109</xdr:row>
                <xdr:rowOff>0</xdr:rowOff>
              </from>
              <to>
                <xdr:col>1</xdr:col>
                <xdr:colOff>123825</xdr:colOff>
                <xdr:row>109</xdr:row>
                <xdr:rowOff>0</xdr:rowOff>
              </to>
            </anchor>
          </objectPr>
        </oleObject>
      </mc:Choice>
      <mc:Fallback>
        <oleObject progId="Equation.3" shapeId="12867" r:id="rId584"/>
      </mc:Fallback>
    </mc:AlternateContent>
    <mc:AlternateContent xmlns:mc="http://schemas.openxmlformats.org/markup-compatibility/2006">
      <mc:Choice Requires="x14">
        <oleObject progId="Equation.3" shapeId="12868" r:id="rId585">
          <objectPr defaultSize="0" autoPict="0" r:id="rId8">
            <anchor moveWithCells="1" sizeWithCells="1">
              <from>
                <xdr:col>1</xdr:col>
                <xdr:colOff>0</xdr:colOff>
                <xdr:row>109</xdr:row>
                <xdr:rowOff>0</xdr:rowOff>
              </from>
              <to>
                <xdr:col>1</xdr:col>
                <xdr:colOff>123825</xdr:colOff>
                <xdr:row>109</xdr:row>
                <xdr:rowOff>0</xdr:rowOff>
              </to>
            </anchor>
          </objectPr>
        </oleObject>
      </mc:Choice>
      <mc:Fallback>
        <oleObject progId="Equation.3" shapeId="12868" r:id="rId585"/>
      </mc:Fallback>
    </mc:AlternateContent>
    <mc:AlternateContent xmlns:mc="http://schemas.openxmlformats.org/markup-compatibility/2006">
      <mc:Choice Requires="x14">
        <oleObject progId="Equation.3" shapeId="12869" r:id="rId586">
          <objectPr defaultSize="0" autoPict="0" r:id="rId8">
            <anchor moveWithCells="1" sizeWithCells="1">
              <from>
                <xdr:col>1</xdr:col>
                <xdr:colOff>0</xdr:colOff>
                <xdr:row>109</xdr:row>
                <xdr:rowOff>0</xdr:rowOff>
              </from>
              <to>
                <xdr:col>1</xdr:col>
                <xdr:colOff>123825</xdr:colOff>
                <xdr:row>109</xdr:row>
                <xdr:rowOff>0</xdr:rowOff>
              </to>
            </anchor>
          </objectPr>
        </oleObject>
      </mc:Choice>
      <mc:Fallback>
        <oleObject progId="Equation.3" shapeId="12869" r:id="rId586"/>
      </mc:Fallback>
    </mc:AlternateContent>
    <mc:AlternateContent xmlns:mc="http://schemas.openxmlformats.org/markup-compatibility/2006">
      <mc:Choice Requires="x14">
        <oleObject progId="Equation.3" shapeId="12870" r:id="rId587">
          <objectPr defaultSize="0" autoPict="0" r:id="rId8">
            <anchor moveWithCells="1" sizeWithCells="1">
              <from>
                <xdr:col>1</xdr:col>
                <xdr:colOff>0</xdr:colOff>
                <xdr:row>132</xdr:row>
                <xdr:rowOff>0</xdr:rowOff>
              </from>
              <to>
                <xdr:col>1</xdr:col>
                <xdr:colOff>123825</xdr:colOff>
                <xdr:row>132</xdr:row>
                <xdr:rowOff>0</xdr:rowOff>
              </to>
            </anchor>
          </objectPr>
        </oleObject>
      </mc:Choice>
      <mc:Fallback>
        <oleObject progId="Equation.3" shapeId="12870" r:id="rId587"/>
      </mc:Fallback>
    </mc:AlternateContent>
    <mc:AlternateContent xmlns:mc="http://schemas.openxmlformats.org/markup-compatibility/2006">
      <mc:Choice Requires="x14">
        <oleObject progId="Equation.3" shapeId="12871" r:id="rId588">
          <objectPr defaultSize="0" autoPict="0" r:id="rId8">
            <anchor moveWithCells="1" sizeWithCells="1">
              <from>
                <xdr:col>1</xdr:col>
                <xdr:colOff>0</xdr:colOff>
                <xdr:row>132</xdr:row>
                <xdr:rowOff>0</xdr:rowOff>
              </from>
              <to>
                <xdr:col>1</xdr:col>
                <xdr:colOff>123825</xdr:colOff>
                <xdr:row>132</xdr:row>
                <xdr:rowOff>0</xdr:rowOff>
              </to>
            </anchor>
          </objectPr>
        </oleObject>
      </mc:Choice>
      <mc:Fallback>
        <oleObject progId="Equation.3" shapeId="12871" r:id="rId588"/>
      </mc:Fallback>
    </mc:AlternateContent>
    <mc:AlternateContent xmlns:mc="http://schemas.openxmlformats.org/markup-compatibility/2006">
      <mc:Choice Requires="x14">
        <oleObject progId="Equation.3" shapeId="12872" r:id="rId589">
          <objectPr defaultSize="0" autoPict="0" r:id="rId8">
            <anchor moveWithCells="1" sizeWithCells="1">
              <from>
                <xdr:col>1</xdr:col>
                <xdr:colOff>0</xdr:colOff>
                <xdr:row>132</xdr:row>
                <xdr:rowOff>0</xdr:rowOff>
              </from>
              <to>
                <xdr:col>1</xdr:col>
                <xdr:colOff>123825</xdr:colOff>
                <xdr:row>132</xdr:row>
                <xdr:rowOff>0</xdr:rowOff>
              </to>
            </anchor>
          </objectPr>
        </oleObject>
      </mc:Choice>
      <mc:Fallback>
        <oleObject progId="Equation.3" shapeId="12872" r:id="rId589"/>
      </mc:Fallback>
    </mc:AlternateContent>
    <mc:AlternateContent xmlns:mc="http://schemas.openxmlformats.org/markup-compatibility/2006">
      <mc:Choice Requires="x14">
        <oleObject progId="Equation.3" shapeId="12873" r:id="rId590">
          <objectPr defaultSize="0" autoPict="0" r:id="rId5">
            <anchor moveWithCells="1" sizeWithCells="1">
              <from>
                <xdr:col>1</xdr:col>
                <xdr:colOff>0</xdr:colOff>
                <xdr:row>132</xdr:row>
                <xdr:rowOff>0</xdr:rowOff>
              </from>
              <to>
                <xdr:col>1</xdr:col>
                <xdr:colOff>123825</xdr:colOff>
                <xdr:row>132</xdr:row>
                <xdr:rowOff>0</xdr:rowOff>
              </to>
            </anchor>
          </objectPr>
        </oleObject>
      </mc:Choice>
      <mc:Fallback>
        <oleObject progId="Equation.3" shapeId="12873" r:id="rId590"/>
      </mc:Fallback>
    </mc:AlternateContent>
    <mc:AlternateContent xmlns:mc="http://schemas.openxmlformats.org/markup-compatibility/2006">
      <mc:Choice Requires="x14">
        <oleObject progId="Equation.3" shapeId="12874" r:id="rId591">
          <objectPr defaultSize="0" autoPict="0" r:id="rId5">
            <anchor moveWithCells="1" sizeWithCells="1">
              <from>
                <xdr:col>1</xdr:col>
                <xdr:colOff>0</xdr:colOff>
                <xdr:row>132</xdr:row>
                <xdr:rowOff>0</xdr:rowOff>
              </from>
              <to>
                <xdr:col>1</xdr:col>
                <xdr:colOff>123825</xdr:colOff>
                <xdr:row>132</xdr:row>
                <xdr:rowOff>0</xdr:rowOff>
              </to>
            </anchor>
          </objectPr>
        </oleObject>
      </mc:Choice>
      <mc:Fallback>
        <oleObject progId="Equation.3" shapeId="12874" r:id="rId591"/>
      </mc:Fallback>
    </mc:AlternateContent>
    <mc:AlternateContent xmlns:mc="http://schemas.openxmlformats.org/markup-compatibility/2006">
      <mc:Choice Requires="x14">
        <oleObject progId="Equation.3" shapeId="12875" r:id="rId592">
          <objectPr defaultSize="0" autoPict="0" r:id="rId8">
            <anchor moveWithCells="1" sizeWithCells="1">
              <from>
                <xdr:col>1</xdr:col>
                <xdr:colOff>0</xdr:colOff>
                <xdr:row>132</xdr:row>
                <xdr:rowOff>0</xdr:rowOff>
              </from>
              <to>
                <xdr:col>1</xdr:col>
                <xdr:colOff>123825</xdr:colOff>
                <xdr:row>132</xdr:row>
                <xdr:rowOff>0</xdr:rowOff>
              </to>
            </anchor>
          </objectPr>
        </oleObject>
      </mc:Choice>
      <mc:Fallback>
        <oleObject progId="Equation.3" shapeId="12875" r:id="rId592"/>
      </mc:Fallback>
    </mc:AlternateContent>
    <mc:AlternateContent xmlns:mc="http://schemas.openxmlformats.org/markup-compatibility/2006">
      <mc:Choice Requires="x14">
        <oleObject progId="Equation.3" shapeId="12876" r:id="rId593">
          <objectPr defaultSize="0" autoPict="0" r:id="rId8">
            <anchor moveWithCells="1" sizeWithCells="1">
              <from>
                <xdr:col>1</xdr:col>
                <xdr:colOff>0</xdr:colOff>
                <xdr:row>132</xdr:row>
                <xdr:rowOff>0</xdr:rowOff>
              </from>
              <to>
                <xdr:col>1</xdr:col>
                <xdr:colOff>123825</xdr:colOff>
                <xdr:row>132</xdr:row>
                <xdr:rowOff>0</xdr:rowOff>
              </to>
            </anchor>
          </objectPr>
        </oleObject>
      </mc:Choice>
      <mc:Fallback>
        <oleObject progId="Equation.3" shapeId="12876" r:id="rId593"/>
      </mc:Fallback>
    </mc:AlternateContent>
    <mc:AlternateContent xmlns:mc="http://schemas.openxmlformats.org/markup-compatibility/2006">
      <mc:Choice Requires="x14">
        <oleObject progId="Equation.3" shapeId="12877" r:id="rId594">
          <objectPr defaultSize="0" autoPict="0" r:id="rId8">
            <anchor moveWithCells="1" sizeWithCells="1">
              <from>
                <xdr:col>1</xdr:col>
                <xdr:colOff>0</xdr:colOff>
                <xdr:row>132</xdr:row>
                <xdr:rowOff>0</xdr:rowOff>
              </from>
              <to>
                <xdr:col>1</xdr:col>
                <xdr:colOff>123825</xdr:colOff>
                <xdr:row>132</xdr:row>
                <xdr:rowOff>0</xdr:rowOff>
              </to>
            </anchor>
          </objectPr>
        </oleObject>
      </mc:Choice>
      <mc:Fallback>
        <oleObject progId="Equation.3" shapeId="12877" r:id="rId594"/>
      </mc:Fallback>
    </mc:AlternateContent>
    <mc:AlternateContent xmlns:mc="http://schemas.openxmlformats.org/markup-compatibility/2006">
      <mc:Choice Requires="x14">
        <oleObject progId="Equation.3" shapeId="12878" r:id="rId595">
          <objectPr defaultSize="0" autoPict="0" r:id="rId8">
            <anchor moveWithCells="1" sizeWithCells="1">
              <from>
                <xdr:col>1</xdr:col>
                <xdr:colOff>0</xdr:colOff>
                <xdr:row>132</xdr:row>
                <xdr:rowOff>0</xdr:rowOff>
              </from>
              <to>
                <xdr:col>1</xdr:col>
                <xdr:colOff>123825</xdr:colOff>
                <xdr:row>132</xdr:row>
                <xdr:rowOff>0</xdr:rowOff>
              </to>
            </anchor>
          </objectPr>
        </oleObject>
      </mc:Choice>
      <mc:Fallback>
        <oleObject progId="Equation.3" shapeId="12878" r:id="rId595"/>
      </mc:Fallback>
    </mc:AlternateContent>
    <mc:AlternateContent xmlns:mc="http://schemas.openxmlformats.org/markup-compatibility/2006">
      <mc:Choice Requires="x14">
        <oleObject progId="Equation.3" shapeId="12879" r:id="rId596">
          <objectPr defaultSize="0" autoPict="0" r:id="rId8">
            <anchor moveWithCells="1" sizeWithCells="1">
              <from>
                <xdr:col>1</xdr:col>
                <xdr:colOff>0</xdr:colOff>
                <xdr:row>132</xdr:row>
                <xdr:rowOff>0</xdr:rowOff>
              </from>
              <to>
                <xdr:col>1</xdr:col>
                <xdr:colOff>123825</xdr:colOff>
                <xdr:row>132</xdr:row>
                <xdr:rowOff>0</xdr:rowOff>
              </to>
            </anchor>
          </objectPr>
        </oleObject>
      </mc:Choice>
      <mc:Fallback>
        <oleObject progId="Equation.3" shapeId="12879" r:id="rId596"/>
      </mc:Fallback>
    </mc:AlternateContent>
    <mc:AlternateContent xmlns:mc="http://schemas.openxmlformats.org/markup-compatibility/2006">
      <mc:Choice Requires="x14">
        <oleObject progId="Equation.3" shapeId="12880" r:id="rId597">
          <objectPr defaultSize="0" autoPict="0" r:id="rId8">
            <anchor moveWithCells="1" sizeWithCells="1">
              <from>
                <xdr:col>1</xdr:col>
                <xdr:colOff>0</xdr:colOff>
                <xdr:row>132</xdr:row>
                <xdr:rowOff>0</xdr:rowOff>
              </from>
              <to>
                <xdr:col>1</xdr:col>
                <xdr:colOff>123825</xdr:colOff>
                <xdr:row>132</xdr:row>
                <xdr:rowOff>0</xdr:rowOff>
              </to>
            </anchor>
          </objectPr>
        </oleObject>
      </mc:Choice>
      <mc:Fallback>
        <oleObject progId="Equation.3" shapeId="12880" r:id="rId597"/>
      </mc:Fallback>
    </mc:AlternateContent>
    <mc:AlternateContent xmlns:mc="http://schemas.openxmlformats.org/markup-compatibility/2006">
      <mc:Choice Requires="x14">
        <oleObject progId="Equation.3" shapeId="12881" r:id="rId598">
          <objectPr defaultSize="0" autoPict="0" r:id="rId8">
            <anchor moveWithCells="1" sizeWithCells="1">
              <from>
                <xdr:col>1</xdr:col>
                <xdr:colOff>0</xdr:colOff>
                <xdr:row>132</xdr:row>
                <xdr:rowOff>0</xdr:rowOff>
              </from>
              <to>
                <xdr:col>1</xdr:col>
                <xdr:colOff>123825</xdr:colOff>
                <xdr:row>132</xdr:row>
                <xdr:rowOff>0</xdr:rowOff>
              </to>
            </anchor>
          </objectPr>
        </oleObject>
      </mc:Choice>
      <mc:Fallback>
        <oleObject progId="Equation.3" shapeId="12881" r:id="rId598"/>
      </mc:Fallback>
    </mc:AlternateContent>
    <mc:AlternateContent xmlns:mc="http://schemas.openxmlformats.org/markup-compatibility/2006">
      <mc:Choice Requires="x14">
        <oleObject progId="Equation.3" shapeId="12882" r:id="rId599">
          <objectPr defaultSize="0" autoPict="0" r:id="rId8">
            <anchor moveWithCells="1" sizeWithCells="1">
              <from>
                <xdr:col>1</xdr:col>
                <xdr:colOff>0</xdr:colOff>
                <xdr:row>132</xdr:row>
                <xdr:rowOff>0</xdr:rowOff>
              </from>
              <to>
                <xdr:col>1</xdr:col>
                <xdr:colOff>123825</xdr:colOff>
                <xdr:row>132</xdr:row>
                <xdr:rowOff>0</xdr:rowOff>
              </to>
            </anchor>
          </objectPr>
        </oleObject>
      </mc:Choice>
      <mc:Fallback>
        <oleObject progId="Equation.3" shapeId="12882" r:id="rId599"/>
      </mc:Fallback>
    </mc:AlternateContent>
    <mc:AlternateContent xmlns:mc="http://schemas.openxmlformats.org/markup-compatibility/2006">
      <mc:Choice Requires="x14">
        <oleObject progId="Equation.3" shapeId="12883" r:id="rId600">
          <objectPr defaultSize="0" autoPict="0" r:id="rId8">
            <anchor moveWithCells="1" sizeWithCells="1">
              <from>
                <xdr:col>1</xdr:col>
                <xdr:colOff>0</xdr:colOff>
                <xdr:row>132</xdr:row>
                <xdr:rowOff>0</xdr:rowOff>
              </from>
              <to>
                <xdr:col>1</xdr:col>
                <xdr:colOff>123825</xdr:colOff>
                <xdr:row>132</xdr:row>
                <xdr:rowOff>0</xdr:rowOff>
              </to>
            </anchor>
          </objectPr>
        </oleObject>
      </mc:Choice>
      <mc:Fallback>
        <oleObject progId="Equation.3" shapeId="12883" r:id="rId600"/>
      </mc:Fallback>
    </mc:AlternateContent>
    <mc:AlternateContent xmlns:mc="http://schemas.openxmlformats.org/markup-compatibility/2006">
      <mc:Choice Requires="x14">
        <oleObject progId="Equation.3" shapeId="12884" r:id="rId601">
          <objectPr defaultSize="0" autoPict="0" r:id="rId5">
            <anchor moveWithCells="1" sizeWithCells="1">
              <from>
                <xdr:col>1</xdr:col>
                <xdr:colOff>0</xdr:colOff>
                <xdr:row>132</xdr:row>
                <xdr:rowOff>0</xdr:rowOff>
              </from>
              <to>
                <xdr:col>1</xdr:col>
                <xdr:colOff>123825</xdr:colOff>
                <xdr:row>132</xdr:row>
                <xdr:rowOff>0</xdr:rowOff>
              </to>
            </anchor>
          </objectPr>
        </oleObject>
      </mc:Choice>
      <mc:Fallback>
        <oleObject progId="Equation.3" shapeId="12884" r:id="rId601"/>
      </mc:Fallback>
    </mc:AlternateContent>
    <mc:AlternateContent xmlns:mc="http://schemas.openxmlformats.org/markup-compatibility/2006">
      <mc:Choice Requires="x14">
        <oleObject progId="Equation.3" shapeId="12885" r:id="rId602">
          <objectPr defaultSize="0" autoPict="0" r:id="rId8">
            <anchor moveWithCells="1" sizeWithCells="1">
              <from>
                <xdr:col>1</xdr:col>
                <xdr:colOff>0</xdr:colOff>
                <xdr:row>132</xdr:row>
                <xdr:rowOff>0</xdr:rowOff>
              </from>
              <to>
                <xdr:col>1</xdr:col>
                <xdr:colOff>123825</xdr:colOff>
                <xdr:row>132</xdr:row>
                <xdr:rowOff>0</xdr:rowOff>
              </to>
            </anchor>
          </objectPr>
        </oleObject>
      </mc:Choice>
      <mc:Fallback>
        <oleObject progId="Equation.3" shapeId="12885" r:id="rId602"/>
      </mc:Fallback>
    </mc:AlternateContent>
    <mc:AlternateContent xmlns:mc="http://schemas.openxmlformats.org/markup-compatibility/2006">
      <mc:Choice Requires="x14">
        <oleObject progId="Equation.3" shapeId="12886" r:id="rId603">
          <objectPr defaultSize="0" autoPict="0" r:id="rId8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123825</xdr:colOff>
                <xdr:row>160</xdr:row>
                <xdr:rowOff>0</xdr:rowOff>
              </to>
            </anchor>
          </objectPr>
        </oleObject>
      </mc:Choice>
      <mc:Fallback>
        <oleObject progId="Equation.3" shapeId="12886" r:id="rId603"/>
      </mc:Fallback>
    </mc:AlternateContent>
    <mc:AlternateContent xmlns:mc="http://schemas.openxmlformats.org/markup-compatibility/2006">
      <mc:Choice Requires="x14">
        <oleObject progId="Equation.3" shapeId="12887" r:id="rId604">
          <objectPr defaultSize="0" autoPict="0" r:id="rId8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123825</xdr:colOff>
                <xdr:row>160</xdr:row>
                <xdr:rowOff>0</xdr:rowOff>
              </to>
            </anchor>
          </objectPr>
        </oleObject>
      </mc:Choice>
      <mc:Fallback>
        <oleObject progId="Equation.3" shapeId="12887" r:id="rId604"/>
      </mc:Fallback>
    </mc:AlternateContent>
    <mc:AlternateContent xmlns:mc="http://schemas.openxmlformats.org/markup-compatibility/2006">
      <mc:Choice Requires="x14">
        <oleObject progId="Equation.3" shapeId="12888" r:id="rId605">
          <objectPr defaultSize="0" autoPict="0" r:id="rId8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123825</xdr:colOff>
                <xdr:row>160</xdr:row>
                <xdr:rowOff>0</xdr:rowOff>
              </to>
            </anchor>
          </objectPr>
        </oleObject>
      </mc:Choice>
      <mc:Fallback>
        <oleObject progId="Equation.3" shapeId="12888" r:id="rId605"/>
      </mc:Fallback>
    </mc:AlternateContent>
    <mc:AlternateContent xmlns:mc="http://schemas.openxmlformats.org/markup-compatibility/2006">
      <mc:Choice Requires="x14">
        <oleObject progId="Equation.3" shapeId="12889" r:id="rId606">
          <objectPr defaultSize="0" autoPict="0" r:id="rId5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123825</xdr:colOff>
                <xdr:row>160</xdr:row>
                <xdr:rowOff>0</xdr:rowOff>
              </to>
            </anchor>
          </objectPr>
        </oleObject>
      </mc:Choice>
      <mc:Fallback>
        <oleObject progId="Equation.3" shapeId="12889" r:id="rId606"/>
      </mc:Fallback>
    </mc:AlternateContent>
    <mc:AlternateContent xmlns:mc="http://schemas.openxmlformats.org/markup-compatibility/2006">
      <mc:Choice Requires="x14">
        <oleObject progId="Equation.3" shapeId="12890" r:id="rId607">
          <objectPr defaultSize="0" autoPict="0" r:id="rId5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123825</xdr:colOff>
                <xdr:row>160</xdr:row>
                <xdr:rowOff>0</xdr:rowOff>
              </to>
            </anchor>
          </objectPr>
        </oleObject>
      </mc:Choice>
      <mc:Fallback>
        <oleObject progId="Equation.3" shapeId="12890" r:id="rId607"/>
      </mc:Fallback>
    </mc:AlternateContent>
    <mc:AlternateContent xmlns:mc="http://schemas.openxmlformats.org/markup-compatibility/2006">
      <mc:Choice Requires="x14">
        <oleObject progId="Equation.3" shapeId="12891" r:id="rId608">
          <objectPr defaultSize="0" autoPict="0" r:id="rId8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123825</xdr:colOff>
                <xdr:row>160</xdr:row>
                <xdr:rowOff>0</xdr:rowOff>
              </to>
            </anchor>
          </objectPr>
        </oleObject>
      </mc:Choice>
      <mc:Fallback>
        <oleObject progId="Equation.3" shapeId="12891" r:id="rId608"/>
      </mc:Fallback>
    </mc:AlternateContent>
    <mc:AlternateContent xmlns:mc="http://schemas.openxmlformats.org/markup-compatibility/2006">
      <mc:Choice Requires="x14">
        <oleObject progId="Equation.3" shapeId="12892" r:id="rId609">
          <objectPr defaultSize="0" autoPict="0" r:id="rId8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123825</xdr:colOff>
                <xdr:row>160</xdr:row>
                <xdr:rowOff>0</xdr:rowOff>
              </to>
            </anchor>
          </objectPr>
        </oleObject>
      </mc:Choice>
      <mc:Fallback>
        <oleObject progId="Equation.3" shapeId="12892" r:id="rId609"/>
      </mc:Fallback>
    </mc:AlternateContent>
    <mc:AlternateContent xmlns:mc="http://schemas.openxmlformats.org/markup-compatibility/2006">
      <mc:Choice Requires="x14">
        <oleObject progId="Equation.3" shapeId="12893" r:id="rId610">
          <objectPr defaultSize="0" autoPict="0" r:id="rId8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123825</xdr:colOff>
                <xdr:row>160</xdr:row>
                <xdr:rowOff>0</xdr:rowOff>
              </to>
            </anchor>
          </objectPr>
        </oleObject>
      </mc:Choice>
      <mc:Fallback>
        <oleObject progId="Equation.3" shapeId="12893" r:id="rId610"/>
      </mc:Fallback>
    </mc:AlternateContent>
    <mc:AlternateContent xmlns:mc="http://schemas.openxmlformats.org/markup-compatibility/2006">
      <mc:Choice Requires="x14">
        <oleObject progId="Equation.3" shapeId="12894" r:id="rId611">
          <objectPr defaultSize="0" autoPict="0" r:id="rId8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123825</xdr:colOff>
                <xdr:row>160</xdr:row>
                <xdr:rowOff>0</xdr:rowOff>
              </to>
            </anchor>
          </objectPr>
        </oleObject>
      </mc:Choice>
      <mc:Fallback>
        <oleObject progId="Equation.3" shapeId="12894" r:id="rId611"/>
      </mc:Fallback>
    </mc:AlternateContent>
    <mc:AlternateContent xmlns:mc="http://schemas.openxmlformats.org/markup-compatibility/2006">
      <mc:Choice Requires="x14">
        <oleObject progId="Equation.3" shapeId="12895" r:id="rId612">
          <objectPr defaultSize="0" autoPict="0" r:id="rId8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123825</xdr:colOff>
                <xdr:row>160</xdr:row>
                <xdr:rowOff>0</xdr:rowOff>
              </to>
            </anchor>
          </objectPr>
        </oleObject>
      </mc:Choice>
      <mc:Fallback>
        <oleObject progId="Equation.3" shapeId="12895" r:id="rId612"/>
      </mc:Fallback>
    </mc:AlternateContent>
    <mc:AlternateContent xmlns:mc="http://schemas.openxmlformats.org/markup-compatibility/2006">
      <mc:Choice Requires="x14">
        <oleObject progId="Equation.3" shapeId="12896" r:id="rId613">
          <objectPr defaultSize="0" autoPict="0" r:id="rId8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123825</xdr:colOff>
                <xdr:row>160</xdr:row>
                <xdr:rowOff>0</xdr:rowOff>
              </to>
            </anchor>
          </objectPr>
        </oleObject>
      </mc:Choice>
      <mc:Fallback>
        <oleObject progId="Equation.3" shapeId="12896" r:id="rId613"/>
      </mc:Fallback>
    </mc:AlternateContent>
    <mc:AlternateContent xmlns:mc="http://schemas.openxmlformats.org/markup-compatibility/2006">
      <mc:Choice Requires="x14">
        <oleObject progId="Equation.3" shapeId="12897" r:id="rId614">
          <objectPr defaultSize="0" autoPict="0" r:id="rId8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123825</xdr:colOff>
                <xdr:row>160</xdr:row>
                <xdr:rowOff>0</xdr:rowOff>
              </to>
            </anchor>
          </objectPr>
        </oleObject>
      </mc:Choice>
      <mc:Fallback>
        <oleObject progId="Equation.3" shapeId="12897" r:id="rId614"/>
      </mc:Fallback>
    </mc:AlternateContent>
    <mc:AlternateContent xmlns:mc="http://schemas.openxmlformats.org/markup-compatibility/2006">
      <mc:Choice Requires="x14">
        <oleObject progId="Equation.3" shapeId="12898" r:id="rId615">
          <objectPr defaultSize="0" autoPict="0" r:id="rId8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123825</xdr:colOff>
                <xdr:row>160</xdr:row>
                <xdr:rowOff>0</xdr:rowOff>
              </to>
            </anchor>
          </objectPr>
        </oleObject>
      </mc:Choice>
      <mc:Fallback>
        <oleObject progId="Equation.3" shapeId="12898" r:id="rId615"/>
      </mc:Fallback>
    </mc:AlternateContent>
    <mc:AlternateContent xmlns:mc="http://schemas.openxmlformats.org/markup-compatibility/2006">
      <mc:Choice Requires="x14">
        <oleObject progId="Equation.3" shapeId="12899" r:id="rId616">
          <objectPr defaultSize="0" autoPict="0" r:id="rId8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123825</xdr:colOff>
                <xdr:row>160</xdr:row>
                <xdr:rowOff>0</xdr:rowOff>
              </to>
            </anchor>
          </objectPr>
        </oleObject>
      </mc:Choice>
      <mc:Fallback>
        <oleObject progId="Equation.3" shapeId="12899" r:id="rId616"/>
      </mc:Fallback>
    </mc:AlternateContent>
    <mc:AlternateContent xmlns:mc="http://schemas.openxmlformats.org/markup-compatibility/2006">
      <mc:Choice Requires="x14">
        <oleObject progId="Equation.3" shapeId="12900" r:id="rId617">
          <objectPr defaultSize="0" autoPict="0" r:id="rId5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123825</xdr:colOff>
                <xdr:row>160</xdr:row>
                <xdr:rowOff>0</xdr:rowOff>
              </to>
            </anchor>
          </objectPr>
        </oleObject>
      </mc:Choice>
      <mc:Fallback>
        <oleObject progId="Equation.3" shapeId="12900" r:id="rId617"/>
      </mc:Fallback>
    </mc:AlternateContent>
    <mc:AlternateContent xmlns:mc="http://schemas.openxmlformats.org/markup-compatibility/2006">
      <mc:Choice Requires="x14">
        <oleObject progId="Equation.3" shapeId="12901" r:id="rId618">
          <objectPr defaultSize="0" autoPict="0" r:id="rId8">
            <anchor moveWithCells="1" sizeWithCells="1">
              <from>
                <xdr:col>1</xdr:col>
                <xdr:colOff>0</xdr:colOff>
                <xdr:row>160</xdr:row>
                <xdr:rowOff>0</xdr:rowOff>
              </from>
              <to>
                <xdr:col>1</xdr:col>
                <xdr:colOff>123825</xdr:colOff>
                <xdr:row>160</xdr:row>
                <xdr:rowOff>0</xdr:rowOff>
              </to>
            </anchor>
          </objectPr>
        </oleObject>
      </mc:Choice>
      <mc:Fallback>
        <oleObject progId="Equation.3" shapeId="12901" r:id="rId618"/>
      </mc:Fallback>
    </mc:AlternateContent>
    <mc:AlternateContent xmlns:mc="http://schemas.openxmlformats.org/markup-compatibility/2006">
      <mc:Choice Requires="x14">
        <oleObject progId="Equation.3" shapeId="12902" r:id="rId619">
          <objectPr defaultSize="0" autoPict="0" r:id="rId8">
            <anchor moveWithCells="1" sizeWithCells="1">
              <from>
                <xdr:col>1</xdr:col>
                <xdr:colOff>0</xdr:colOff>
                <xdr:row>163</xdr:row>
                <xdr:rowOff>0</xdr:rowOff>
              </from>
              <to>
                <xdr:col>1</xdr:col>
                <xdr:colOff>123825</xdr:colOff>
                <xdr:row>163</xdr:row>
                <xdr:rowOff>0</xdr:rowOff>
              </to>
            </anchor>
          </objectPr>
        </oleObject>
      </mc:Choice>
      <mc:Fallback>
        <oleObject progId="Equation.3" shapeId="12902" r:id="rId619"/>
      </mc:Fallback>
    </mc:AlternateContent>
    <mc:AlternateContent xmlns:mc="http://schemas.openxmlformats.org/markup-compatibility/2006">
      <mc:Choice Requires="x14">
        <oleObject progId="Equation.3" shapeId="12903" r:id="rId620">
          <objectPr defaultSize="0" autoPict="0" r:id="rId8">
            <anchor moveWithCells="1" sizeWithCells="1">
              <from>
                <xdr:col>1</xdr:col>
                <xdr:colOff>0</xdr:colOff>
                <xdr:row>163</xdr:row>
                <xdr:rowOff>0</xdr:rowOff>
              </from>
              <to>
                <xdr:col>1</xdr:col>
                <xdr:colOff>123825</xdr:colOff>
                <xdr:row>163</xdr:row>
                <xdr:rowOff>0</xdr:rowOff>
              </to>
            </anchor>
          </objectPr>
        </oleObject>
      </mc:Choice>
      <mc:Fallback>
        <oleObject progId="Equation.3" shapeId="12903" r:id="rId620"/>
      </mc:Fallback>
    </mc:AlternateContent>
    <mc:AlternateContent xmlns:mc="http://schemas.openxmlformats.org/markup-compatibility/2006">
      <mc:Choice Requires="x14">
        <oleObject progId="Equation.3" shapeId="12904" r:id="rId621">
          <objectPr defaultSize="0" autoPict="0" r:id="rId8">
            <anchor moveWithCells="1" sizeWithCells="1">
              <from>
                <xdr:col>1</xdr:col>
                <xdr:colOff>0</xdr:colOff>
                <xdr:row>163</xdr:row>
                <xdr:rowOff>0</xdr:rowOff>
              </from>
              <to>
                <xdr:col>1</xdr:col>
                <xdr:colOff>123825</xdr:colOff>
                <xdr:row>163</xdr:row>
                <xdr:rowOff>0</xdr:rowOff>
              </to>
            </anchor>
          </objectPr>
        </oleObject>
      </mc:Choice>
      <mc:Fallback>
        <oleObject progId="Equation.3" shapeId="12904" r:id="rId621"/>
      </mc:Fallback>
    </mc:AlternateContent>
    <mc:AlternateContent xmlns:mc="http://schemas.openxmlformats.org/markup-compatibility/2006">
      <mc:Choice Requires="x14">
        <oleObject progId="Equation.3" shapeId="12905" r:id="rId622">
          <objectPr defaultSize="0" autoPict="0" r:id="rId5">
            <anchor moveWithCells="1" sizeWithCells="1">
              <from>
                <xdr:col>1</xdr:col>
                <xdr:colOff>0</xdr:colOff>
                <xdr:row>163</xdr:row>
                <xdr:rowOff>0</xdr:rowOff>
              </from>
              <to>
                <xdr:col>1</xdr:col>
                <xdr:colOff>123825</xdr:colOff>
                <xdr:row>163</xdr:row>
                <xdr:rowOff>0</xdr:rowOff>
              </to>
            </anchor>
          </objectPr>
        </oleObject>
      </mc:Choice>
      <mc:Fallback>
        <oleObject progId="Equation.3" shapeId="12905" r:id="rId622"/>
      </mc:Fallback>
    </mc:AlternateContent>
    <mc:AlternateContent xmlns:mc="http://schemas.openxmlformats.org/markup-compatibility/2006">
      <mc:Choice Requires="x14">
        <oleObject progId="Equation.3" shapeId="12906" r:id="rId623">
          <objectPr defaultSize="0" autoPict="0" r:id="rId5">
            <anchor moveWithCells="1" sizeWithCells="1">
              <from>
                <xdr:col>1</xdr:col>
                <xdr:colOff>0</xdr:colOff>
                <xdr:row>163</xdr:row>
                <xdr:rowOff>0</xdr:rowOff>
              </from>
              <to>
                <xdr:col>1</xdr:col>
                <xdr:colOff>123825</xdr:colOff>
                <xdr:row>163</xdr:row>
                <xdr:rowOff>0</xdr:rowOff>
              </to>
            </anchor>
          </objectPr>
        </oleObject>
      </mc:Choice>
      <mc:Fallback>
        <oleObject progId="Equation.3" shapeId="12906" r:id="rId623"/>
      </mc:Fallback>
    </mc:AlternateContent>
    <mc:AlternateContent xmlns:mc="http://schemas.openxmlformats.org/markup-compatibility/2006">
      <mc:Choice Requires="x14">
        <oleObject progId="Equation.3" shapeId="12907" r:id="rId624">
          <objectPr defaultSize="0" autoPict="0" r:id="rId8">
            <anchor moveWithCells="1" sizeWithCells="1">
              <from>
                <xdr:col>1</xdr:col>
                <xdr:colOff>0</xdr:colOff>
                <xdr:row>163</xdr:row>
                <xdr:rowOff>0</xdr:rowOff>
              </from>
              <to>
                <xdr:col>1</xdr:col>
                <xdr:colOff>123825</xdr:colOff>
                <xdr:row>163</xdr:row>
                <xdr:rowOff>0</xdr:rowOff>
              </to>
            </anchor>
          </objectPr>
        </oleObject>
      </mc:Choice>
      <mc:Fallback>
        <oleObject progId="Equation.3" shapeId="12907" r:id="rId624"/>
      </mc:Fallback>
    </mc:AlternateContent>
    <mc:AlternateContent xmlns:mc="http://schemas.openxmlformats.org/markup-compatibility/2006">
      <mc:Choice Requires="x14">
        <oleObject progId="Equation.3" shapeId="12908" r:id="rId625">
          <objectPr defaultSize="0" autoPict="0" r:id="rId8">
            <anchor moveWithCells="1" sizeWithCells="1">
              <from>
                <xdr:col>1</xdr:col>
                <xdr:colOff>0</xdr:colOff>
                <xdr:row>163</xdr:row>
                <xdr:rowOff>0</xdr:rowOff>
              </from>
              <to>
                <xdr:col>1</xdr:col>
                <xdr:colOff>123825</xdr:colOff>
                <xdr:row>163</xdr:row>
                <xdr:rowOff>0</xdr:rowOff>
              </to>
            </anchor>
          </objectPr>
        </oleObject>
      </mc:Choice>
      <mc:Fallback>
        <oleObject progId="Equation.3" shapeId="12908" r:id="rId625"/>
      </mc:Fallback>
    </mc:AlternateContent>
    <mc:AlternateContent xmlns:mc="http://schemas.openxmlformats.org/markup-compatibility/2006">
      <mc:Choice Requires="x14">
        <oleObject progId="Equation.3" shapeId="12909" r:id="rId626">
          <objectPr defaultSize="0" autoPict="0" r:id="rId8">
            <anchor moveWithCells="1" sizeWithCells="1">
              <from>
                <xdr:col>1</xdr:col>
                <xdr:colOff>0</xdr:colOff>
                <xdr:row>163</xdr:row>
                <xdr:rowOff>0</xdr:rowOff>
              </from>
              <to>
                <xdr:col>1</xdr:col>
                <xdr:colOff>123825</xdr:colOff>
                <xdr:row>163</xdr:row>
                <xdr:rowOff>0</xdr:rowOff>
              </to>
            </anchor>
          </objectPr>
        </oleObject>
      </mc:Choice>
      <mc:Fallback>
        <oleObject progId="Equation.3" shapeId="12909" r:id="rId626"/>
      </mc:Fallback>
    </mc:AlternateContent>
    <mc:AlternateContent xmlns:mc="http://schemas.openxmlformats.org/markup-compatibility/2006">
      <mc:Choice Requires="x14">
        <oleObject progId="Equation.3" shapeId="12910" r:id="rId627">
          <objectPr defaultSize="0" autoPict="0" r:id="rId8">
            <anchor moveWithCells="1" sizeWithCells="1">
              <from>
                <xdr:col>1</xdr:col>
                <xdr:colOff>0</xdr:colOff>
                <xdr:row>163</xdr:row>
                <xdr:rowOff>0</xdr:rowOff>
              </from>
              <to>
                <xdr:col>1</xdr:col>
                <xdr:colOff>123825</xdr:colOff>
                <xdr:row>163</xdr:row>
                <xdr:rowOff>0</xdr:rowOff>
              </to>
            </anchor>
          </objectPr>
        </oleObject>
      </mc:Choice>
      <mc:Fallback>
        <oleObject progId="Equation.3" shapeId="12910" r:id="rId627"/>
      </mc:Fallback>
    </mc:AlternateContent>
    <mc:AlternateContent xmlns:mc="http://schemas.openxmlformats.org/markup-compatibility/2006">
      <mc:Choice Requires="x14">
        <oleObject progId="Equation.3" shapeId="12911" r:id="rId628">
          <objectPr defaultSize="0" autoPict="0" r:id="rId8">
            <anchor moveWithCells="1" sizeWithCells="1">
              <from>
                <xdr:col>1</xdr:col>
                <xdr:colOff>0</xdr:colOff>
                <xdr:row>163</xdr:row>
                <xdr:rowOff>0</xdr:rowOff>
              </from>
              <to>
                <xdr:col>1</xdr:col>
                <xdr:colOff>123825</xdr:colOff>
                <xdr:row>163</xdr:row>
                <xdr:rowOff>0</xdr:rowOff>
              </to>
            </anchor>
          </objectPr>
        </oleObject>
      </mc:Choice>
      <mc:Fallback>
        <oleObject progId="Equation.3" shapeId="12911" r:id="rId628"/>
      </mc:Fallback>
    </mc:AlternateContent>
    <mc:AlternateContent xmlns:mc="http://schemas.openxmlformats.org/markup-compatibility/2006">
      <mc:Choice Requires="x14">
        <oleObject progId="Equation.3" shapeId="12912" r:id="rId629">
          <objectPr defaultSize="0" autoPict="0" r:id="rId8">
            <anchor moveWithCells="1" sizeWithCells="1">
              <from>
                <xdr:col>1</xdr:col>
                <xdr:colOff>0</xdr:colOff>
                <xdr:row>163</xdr:row>
                <xdr:rowOff>0</xdr:rowOff>
              </from>
              <to>
                <xdr:col>1</xdr:col>
                <xdr:colOff>123825</xdr:colOff>
                <xdr:row>163</xdr:row>
                <xdr:rowOff>0</xdr:rowOff>
              </to>
            </anchor>
          </objectPr>
        </oleObject>
      </mc:Choice>
      <mc:Fallback>
        <oleObject progId="Equation.3" shapeId="12912" r:id="rId629"/>
      </mc:Fallback>
    </mc:AlternateContent>
    <mc:AlternateContent xmlns:mc="http://schemas.openxmlformats.org/markup-compatibility/2006">
      <mc:Choice Requires="x14">
        <oleObject progId="Equation.3" shapeId="12913" r:id="rId630">
          <objectPr defaultSize="0" autoPict="0" r:id="rId8">
            <anchor moveWithCells="1" sizeWithCells="1">
              <from>
                <xdr:col>1</xdr:col>
                <xdr:colOff>0</xdr:colOff>
                <xdr:row>163</xdr:row>
                <xdr:rowOff>0</xdr:rowOff>
              </from>
              <to>
                <xdr:col>1</xdr:col>
                <xdr:colOff>123825</xdr:colOff>
                <xdr:row>163</xdr:row>
                <xdr:rowOff>0</xdr:rowOff>
              </to>
            </anchor>
          </objectPr>
        </oleObject>
      </mc:Choice>
      <mc:Fallback>
        <oleObject progId="Equation.3" shapeId="12913" r:id="rId630"/>
      </mc:Fallback>
    </mc:AlternateContent>
    <mc:AlternateContent xmlns:mc="http://schemas.openxmlformats.org/markup-compatibility/2006">
      <mc:Choice Requires="x14">
        <oleObject progId="Equation.3" shapeId="12914" r:id="rId631">
          <objectPr defaultSize="0" autoPict="0" r:id="rId8">
            <anchor moveWithCells="1" sizeWithCells="1">
              <from>
                <xdr:col>1</xdr:col>
                <xdr:colOff>0</xdr:colOff>
                <xdr:row>163</xdr:row>
                <xdr:rowOff>0</xdr:rowOff>
              </from>
              <to>
                <xdr:col>1</xdr:col>
                <xdr:colOff>123825</xdr:colOff>
                <xdr:row>163</xdr:row>
                <xdr:rowOff>0</xdr:rowOff>
              </to>
            </anchor>
          </objectPr>
        </oleObject>
      </mc:Choice>
      <mc:Fallback>
        <oleObject progId="Equation.3" shapeId="12914" r:id="rId631"/>
      </mc:Fallback>
    </mc:AlternateContent>
    <mc:AlternateContent xmlns:mc="http://schemas.openxmlformats.org/markup-compatibility/2006">
      <mc:Choice Requires="x14">
        <oleObject progId="Equation.3" shapeId="12915" r:id="rId632">
          <objectPr defaultSize="0" autoPict="0" r:id="rId8">
            <anchor moveWithCells="1" sizeWithCells="1">
              <from>
                <xdr:col>1</xdr:col>
                <xdr:colOff>0</xdr:colOff>
                <xdr:row>163</xdr:row>
                <xdr:rowOff>0</xdr:rowOff>
              </from>
              <to>
                <xdr:col>1</xdr:col>
                <xdr:colOff>123825</xdr:colOff>
                <xdr:row>163</xdr:row>
                <xdr:rowOff>0</xdr:rowOff>
              </to>
            </anchor>
          </objectPr>
        </oleObject>
      </mc:Choice>
      <mc:Fallback>
        <oleObject progId="Equation.3" shapeId="12915" r:id="rId632"/>
      </mc:Fallback>
    </mc:AlternateContent>
    <mc:AlternateContent xmlns:mc="http://schemas.openxmlformats.org/markup-compatibility/2006">
      <mc:Choice Requires="x14">
        <oleObject progId="Equation.3" shapeId="12916" r:id="rId633">
          <objectPr defaultSize="0" autoPict="0" r:id="rId5">
            <anchor moveWithCells="1" sizeWithCells="1">
              <from>
                <xdr:col>1</xdr:col>
                <xdr:colOff>0</xdr:colOff>
                <xdr:row>163</xdr:row>
                <xdr:rowOff>0</xdr:rowOff>
              </from>
              <to>
                <xdr:col>1</xdr:col>
                <xdr:colOff>123825</xdr:colOff>
                <xdr:row>163</xdr:row>
                <xdr:rowOff>0</xdr:rowOff>
              </to>
            </anchor>
          </objectPr>
        </oleObject>
      </mc:Choice>
      <mc:Fallback>
        <oleObject progId="Equation.3" shapeId="12916" r:id="rId633"/>
      </mc:Fallback>
    </mc:AlternateContent>
    <mc:AlternateContent xmlns:mc="http://schemas.openxmlformats.org/markup-compatibility/2006">
      <mc:Choice Requires="x14">
        <oleObject progId="Equation.3" shapeId="12917" r:id="rId634">
          <objectPr defaultSize="0" autoPict="0" r:id="rId8">
            <anchor moveWithCells="1" sizeWithCells="1">
              <from>
                <xdr:col>1</xdr:col>
                <xdr:colOff>0</xdr:colOff>
                <xdr:row>163</xdr:row>
                <xdr:rowOff>0</xdr:rowOff>
              </from>
              <to>
                <xdr:col>1</xdr:col>
                <xdr:colOff>123825</xdr:colOff>
                <xdr:row>163</xdr:row>
                <xdr:rowOff>0</xdr:rowOff>
              </to>
            </anchor>
          </objectPr>
        </oleObject>
      </mc:Choice>
      <mc:Fallback>
        <oleObject progId="Equation.3" shapeId="12917" r:id="rId634"/>
      </mc:Fallback>
    </mc:AlternateContent>
    <mc:AlternateContent xmlns:mc="http://schemas.openxmlformats.org/markup-compatibility/2006">
      <mc:Choice Requires="x14">
        <oleObject progId="Equation.3" shapeId="12918" r:id="rId635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12918" r:id="rId635"/>
      </mc:Fallback>
    </mc:AlternateContent>
    <mc:AlternateContent xmlns:mc="http://schemas.openxmlformats.org/markup-compatibility/2006">
      <mc:Choice Requires="x14">
        <oleObject progId="Equation.3" shapeId="12919" r:id="rId636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12919" r:id="rId636"/>
      </mc:Fallback>
    </mc:AlternateContent>
    <mc:AlternateContent xmlns:mc="http://schemas.openxmlformats.org/markup-compatibility/2006">
      <mc:Choice Requires="x14">
        <oleObject progId="Equation.3" shapeId="12920" r:id="rId637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12920" r:id="rId637"/>
      </mc:Fallback>
    </mc:AlternateContent>
    <mc:AlternateContent xmlns:mc="http://schemas.openxmlformats.org/markup-compatibility/2006">
      <mc:Choice Requires="x14">
        <oleObject progId="Equation.3" shapeId="12921" r:id="rId638">
          <objectPr defaultSize="0" autoPict="0" r:id="rId5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12921" r:id="rId638"/>
      </mc:Fallback>
    </mc:AlternateContent>
    <mc:AlternateContent xmlns:mc="http://schemas.openxmlformats.org/markup-compatibility/2006">
      <mc:Choice Requires="x14">
        <oleObject progId="Equation.3" shapeId="12922" r:id="rId639">
          <objectPr defaultSize="0" autoPict="0" r:id="rId5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12922" r:id="rId639"/>
      </mc:Fallback>
    </mc:AlternateContent>
    <mc:AlternateContent xmlns:mc="http://schemas.openxmlformats.org/markup-compatibility/2006">
      <mc:Choice Requires="x14">
        <oleObject progId="Equation.3" shapeId="12923" r:id="rId640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12923" r:id="rId640"/>
      </mc:Fallback>
    </mc:AlternateContent>
    <mc:AlternateContent xmlns:mc="http://schemas.openxmlformats.org/markup-compatibility/2006">
      <mc:Choice Requires="x14">
        <oleObject progId="Equation.3" shapeId="12924" r:id="rId641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12924" r:id="rId641"/>
      </mc:Fallback>
    </mc:AlternateContent>
    <mc:AlternateContent xmlns:mc="http://schemas.openxmlformats.org/markup-compatibility/2006">
      <mc:Choice Requires="x14">
        <oleObject progId="Equation.3" shapeId="12925" r:id="rId642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12925" r:id="rId642"/>
      </mc:Fallback>
    </mc:AlternateContent>
    <mc:AlternateContent xmlns:mc="http://schemas.openxmlformats.org/markup-compatibility/2006">
      <mc:Choice Requires="x14">
        <oleObject progId="Equation.3" shapeId="12926" r:id="rId643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12926" r:id="rId643"/>
      </mc:Fallback>
    </mc:AlternateContent>
    <mc:AlternateContent xmlns:mc="http://schemas.openxmlformats.org/markup-compatibility/2006">
      <mc:Choice Requires="x14">
        <oleObject progId="Equation.3" shapeId="12927" r:id="rId644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12927" r:id="rId644"/>
      </mc:Fallback>
    </mc:AlternateContent>
    <mc:AlternateContent xmlns:mc="http://schemas.openxmlformats.org/markup-compatibility/2006">
      <mc:Choice Requires="x14">
        <oleObject progId="Equation.3" shapeId="12928" r:id="rId645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12928" r:id="rId645"/>
      </mc:Fallback>
    </mc:AlternateContent>
    <mc:AlternateContent xmlns:mc="http://schemas.openxmlformats.org/markup-compatibility/2006">
      <mc:Choice Requires="x14">
        <oleObject progId="Equation.3" shapeId="12929" r:id="rId646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12929" r:id="rId646"/>
      </mc:Fallback>
    </mc:AlternateContent>
    <mc:AlternateContent xmlns:mc="http://schemas.openxmlformats.org/markup-compatibility/2006">
      <mc:Choice Requires="x14">
        <oleObject progId="Equation.3" shapeId="12930" r:id="rId647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12930" r:id="rId647"/>
      </mc:Fallback>
    </mc:AlternateContent>
    <mc:AlternateContent xmlns:mc="http://schemas.openxmlformats.org/markup-compatibility/2006">
      <mc:Choice Requires="x14">
        <oleObject progId="Equation.3" shapeId="12931" r:id="rId648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12931" r:id="rId648"/>
      </mc:Fallback>
    </mc:AlternateContent>
    <mc:AlternateContent xmlns:mc="http://schemas.openxmlformats.org/markup-compatibility/2006">
      <mc:Choice Requires="x14">
        <oleObject progId="Equation.3" shapeId="12932" r:id="rId649">
          <objectPr defaultSize="0" autoPict="0" r:id="rId5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12932" r:id="rId649"/>
      </mc:Fallback>
    </mc:AlternateContent>
    <mc:AlternateContent xmlns:mc="http://schemas.openxmlformats.org/markup-compatibility/2006">
      <mc:Choice Requires="x14">
        <oleObject progId="Equation.3" shapeId="12933" r:id="rId650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12933" r:id="rId650"/>
      </mc:Fallback>
    </mc:AlternateContent>
    <mc:AlternateContent xmlns:mc="http://schemas.openxmlformats.org/markup-compatibility/2006">
      <mc:Choice Requires="x14">
        <oleObject progId="Equation.3" shapeId="12934" r:id="rId651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12934" r:id="rId651"/>
      </mc:Fallback>
    </mc:AlternateContent>
    <mc:AlternateContent xmlns:mc="http://schemas.openxmlformats.org/markup-compatibility/2006">
      <mc:Choice Requires="x14">
        <oleObject progId="Equation.3" shapeId="12935" r:id="rId652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12935" r:id="rId652"/>
      </mc:Fallback>
    </mc:AlternateContent>
    <mc:AlternateContent xmlns:mc="http://schemas.openxmlformats.org/markup-compatibility/2006">
      <mc:Choice Requires="x14">
        <oleObject progId="Equation.3" shapeId="12936" r:id="rId653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12936" r:id="rId653"/>
      </mc:Fallback>
    </mc:AlternateContent>
    <mc:AlternateContent xmlns:mc="http://schemas.openxmlformats.org/markup-compatibility/2006">
      <mc:Choice Requires="x14">
        <oleObject progId="Equation.3" shapeId="12937" r:id="rId654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12937" r:id="rId654"/>
      </mc:Fallback>
    </mc:AlternateContent>
    <mc:AlternateContent xmlns:mc="http://schemas.openxmlformats.org/markup-compatibility/2006">
      <mc:Choice Requires="x14">
        <oleObject progId="Equation.3" shapeId="12938" r:id="rId655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12938" r:id="rId655"/>
      </mc:Fallback>
    </mc:AlternateContent>
    <mc:AlternateContent xmlns:mc="http://schemas.openxmlformats.org/markup-compatibility/2006">
      <mc:Choice Requires="x14">
        <oleObject progId="Equation.3" shapeId="12939" r:id="rId656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12939" r:id="rId656"/>
      </mc:Fallback>
    </mc:AlternateContent>
    <mc:AlternateContent xmlns:mc="http://schemas.openxmlformats.org/markup-compatibility/2006">
      <mc:Choice Requires="x14">
        <oleObject progId="Equation.3" shapeId="12940" r:id="rId657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12940" r:id="rId657"/>
      </mc:Fallback>
    </mc:AlternateContent>
    <mc:AlternateContent xmlns:mc="http://schemas.openxmlformats.org/markup-compatibility/2006">
      <mc:Choice Requires="x14">
        <oleObject progId="Equation.3" shapeId="12941" r:id="rId658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12941" r:id="rId658"/>
      </mc:Fallback>
    </mc:AlternateContent>
    <mc:AlternateContent xmlns:mc="http://schemas.openxmlformats.org/markup-compatibility/2006">
      <mc:Choice Requires="x14">
        <oleObject progId="Equation.3" shapeId="12942" r:id="rId659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12942" r:id="rId659"/>
      </mc:Fallback>
    </mc:AlternateContent>
    <mc:AlternateContent xmlns:mc="http://schemas.openxmlformats.org/markup-compatibility/2006">
      <mc:Choice Requires="x14">
        <oleObject progId="Equation.3" shapeId="12943" r:id="rId660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12943" r:id="rId660"/>
      </mc:Fallback>
    </mc:AlternateContent>
    <mc:AlternateContent xmlns:mc="http://schemas.openxmlformats.org/markup-compatibility/2006">
      <mc:Choice Requires="x14">
        <oleObject progId="Equation.3" shapeId="12944" r:id="rId661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12944" r:id="rId661"/>
      </mc:Fallback>
    </mc:AlternateContent>
    <mc:AlternateContent xmlns:mc="http://schemas.openxmlformats.org/markup-compatibility/2006">
      <mc:Choice Requires="x14">
        <oleObject progId="Equation.3" shapeId="12945" r:id="rId662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12945" r:id="rId662"/>
      </mc:Fallback>
    </mc:AlternateContent>
    <mc:AlternateContent xmlns:mc="http://schemas.openxmlformats.org/markup-compatibility/2006">
      <mc:Choice Requires="x14">
        <oleObject progId="Equation.3" shapeId="12946" r:id="rId663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12946" r:id="rId663"/>
      </mc:Fallback>
    </mc:AlternateContent>
    <mc:AlternateContent xmlns:mc="http://schemas.openxmlformats.org/markup-compatibility/2006">
      <mc:Choice Requires="x14">
        <oleObject progId="Equation.3" shapeId="12947" r:id="rId664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12947" r:id="rId664"/>
      </mc:Fallback>
    </mc:AlternateContent>
    <mc:AlternateContent xmlns:mc="http://schemas.openxmlformats.org/markup-compatibility/2006">
      <mc:Choice Requires="x14">
        <oleObject progId="Equation.3" shapeId="12948" r:id="rId665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12948" r:id="rId665"/>
      </mc:Fallback>
    </mc:AlternateContent>
    <mc:AlternateContent xmlns:mc="http://schemas.openxmlformats.org/markup-compatibility/2006">
      <mc:Choice Requires="x14">
        <oleObject progId="Equation.3" shapeId="12949" r:id="rId666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12949" r:id="rId666"/>
      </mc:Fallback>
    </mc:AlternateContent>
    <mc:AlternateContent xmlns:mc="http://schemas.openxmlformats.org/markup-compatibility/2006">
      <mc:Choice Requires="x14">
        <oleObject progId="Equation.3" shapeId="12950" r:id="rId667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12950" r:id="rId667"/>
      </mc:Fallback>
    </mc:AlternateContent>
    <mc:AlternateContent xmlns:mc="http://schemas.openxmlformats.org/markup-compatibility/2006">
      <mc:Choice Requires="x14">
        <oleObject progId="Equation.3" shapeId="12951" r:id="rId668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12951" r:id="rId668"/>
      </mc:Fallback>
    </mc:AlternateContent>
    <mc:AlternateContent xmlns:mc="http://schemas.openxmlformats.org/markup-compatibility/2006">
      <mc:Choice Requires="x14">
        <oleObject progId="Equation.3" shapeId="12952" r:id="rId669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12952" r:id="rId669"/>
      </mc:Fallback>
    </mc:AlternateContent>
    <mc:AlternateContent xmlns:mc="http://schemas.openxmlformats.org/markup-compatibility/2006">
      <mc:Choice Requires="x14">
        <oleObject progId="Equation.3" shapeId="12953" r:id="rId670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12953" r:id="rId670"/>
      </mc:Fallback>
    </mc:AlternateContent>
    <mc:AlternateContent xmlns:mc="http://schemas.openxmlformats.org/markup-compatibility/2006">
      <mc:Choice Requires="x14">
        <oleObject progId="Equation.3" shapeId="12954" r:id="rId671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12954" r:id="rId671"/>
      </mc:Fallback>
    </mc:AlternateContent>
    <mc:AlternateContent xmlns:mc="http://schemas.openxmlformats.org/markup-compatibility/2006">
      <mc:Choice Requires="x14">
        <oleObject progId="Equation.3" shapeId="12955" r:id="rId672">
          <objectPr defaultSize="0" autoPict="0" r:id="rId5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12955" r:id="rId672"/>
      </mc:Fallback>
    </mc:AlternateContent>
    <mc:AlternateContent xmlns:mc="http://schemas.openxmlformats.org/markup-compatibility/2006">
      <mc:Choice Requires="x14">
        <oleObject progId="Equation.3" shapeId="12956" r:id="rId673">
          <objectPr defaultSize="0" autoPict="0" r:id="rId5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12956" r:id="rId673"/>
      </mc:Fallback>
    </mc:AlternateContent>
    <mc:AlternateContent xmlns:mc="http://schemas.openxmlformats.org/markup-compatibility/2006">
      <mc:Choice Requires="x14">
        <oleObject progId="Equation.3" shapeId="12957" r:id="rId674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12957" r:id="rId674"/>
      </mc:Fallback>
    </mc:AlternateContent>
    <mc:AlternateContent xmlns:mc="http://schemas.openxmlformats.org/markup-compatibility/2006">
      <mc:Choice Requires="x14">
        <oleObject progId="Equation.3" shapeId="12958" r:id="rId675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12958" r:id="rId675"/>
      </mc:Fallback>
    </mc:AlternateContent>
    <mc:AlternateContent xmlns:mc="http://schemas.openxmlformats.org/markup-compatibility/2006">
      <mc:Choice Requires="x14">
        <oleObject progId="Equation.3" shapeId="12959" r:id="rId676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12959" r:id="rId676"/>
      </mc:Fallback>
    </mc:AlternateContent>
    <mc:AlternateContent xmlns:mc="http://schemas.openxmlformats.org/markup-compatibility/2006">
      <mc:Choice Requires="x14">
        <oleObject progId="Equation.3" shapeId="12960" r:id="rId677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12960" r:id="rId677"/>
      </mc:Fallback>
    </mc:AlternateContent>
    <mc:AlternateContent xmlns:mc="http://schemas.openxmlformats.org/markup-compatibility/2006">
      <mc:Choice Requires="x14">
        <oleObject progId="Equation.3" shapeId="12961" r:id="rId678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12961" r:id="rId678"/>
      </mc:Fallback>
    </mc:AlternateContent>
    <mc:AlternateContent xmlns:mc="http://schemas.openxmlformats.org/markup-compatibility/2006">
      <mc:Choice Requires="x14">
        <oleObject progId="Equation.3" shapeId="12962" r:id="rId679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12962" r:id="rId679"/>
      </mc:Fallback>
    </mc:AlternateContent>
    <mc:AlternateContent xmlns:mc="http://schemas.openxmlformats.org/markup-compatibility/2006">
      <mc:Choice Requires="x14">
        <oleObject progId="Equation.3" shapeId="12963" r:id="rId680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12963" r:id="rId680"/>
      </mc:Fallback>
    </mc:AlternateContent>
    <mc:AlternateContent xmlns:mc="http://schemas.openxmlformats.org/markup-compatibility/2006">
      <mc:Choice Requires="x14">
        <oleObject progId="Equation.3" shapeId="12964" r:id="rId681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12964" r:id="rId681"/>
      </mc:Fallback>
    </mc:AlternateContent>
    <mc:AlternateContent xmlns:mc="http://schemas.openxmlformats.org/markup-compatibility/2006">
      <mc:Choice Requires="x14">
        <oleObject progId="Equation.3" shapeId="12965" r:id="rId682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12965" r:id="rId682"/>
      </mc:Fallback>
    </mc:AlternateContent>
    <mc:AlternateContent xmlns:mc="http://schemas.openxmlformats.org/markup-compatibility/2006">
      <mc:Choice Requires="x14">
        <oleObject progId="Equation.3" shapeId="12966" r:id="rId683">
          <objectPr defaultSize="0" autoPict="0" r:id="rId5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12966" r:id="rId683"/>
      </mc:Fallback>
    </mc:AlternateContent>
    <mc:AlternateContent xmlns:mc="http://schemas.openxmlformats.org/markup-compatibility/2006">
      <mc:Choice Requires="x14">
        <oleObject progId="Equation.3" shapeId="12967" r:id="rId684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12967" r:id="rId684"/>
      </mc:Fallback>
    </mc:AlternateContent>
    <mc:AlternateContent xmlns:mc="http://schemas.openxmlformats.org/markup-compatibility/2006">
      <mc:Choice Requires="x14">
        <oleObject progId="Equation.3" shapeId="12968" r:id="rId685">
          <objectPr defaultSize="0" autoPict="0" r:id="rId5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123825</xdr:colOff>
                <xdr:row>247</xdr:row>
                <xdr:rowOff>0</xdr:rowOff>
              </to>
            </anchor>
          </objectPr>
        </oleObject>
      </mc:Choice>
      <mc:Fallback>
        <oleObject progId="Equation.3" shapeId="12968" r:id="rId685"/>
      </mc:Fallback>
    </mc:AlternateContent>
    <mc:AlternateContent xmlns:mc="http://schemas.openxmlformats.org/markup-compatibility/2006">
      <mc:Choice Requires="x14">
        <oleObject progId="Equation.3" shapeId="12969" r:id="rId686">
          <objectPr defaultSize="0" autoPict="0" r:id="rId5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123825</xdr:colOff>
                <xdr:row>247</xdr:row>
                <xdr:rowOff>0</xdr:rowOff>
              </to>
            </anchor>
          </objectPr>
        </oleObject>
      </mc:Choice>
      <mc:Fallback>
        <oleObject progId="Equation.3" shapeId="12969" r:id="rId686"/>
      </mc:Fallback>
    </mc:AlternateContent>
    <mc:AlternateContent xmlns:mc="http://schemas.openxmlformats.org/markup-compatibility/2006">
      <mc:Choice Requires="x14">
        <oleObject progId="Equation.3" shapeId="12970" r:id="rId687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12970" r:id="rId687"/>
      </mc:Fallback>
    </mc:AlternateContent>
    <mc:AlternateContent xmlns:mc="http://schemas.openxmlformats.org/markup-compatibility/2006">
      <mc:Choice Requires="x14">
        <oleObject progId="Equation.3" shapeId="12971" r:id="rId688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12971" r:id="rId688"/>
      </mc:Fallback>
    </mc:AlternateContent>
    <mc:AlternateContent xmlns:mc="http://schemas.openxmlformats.org/markup-compatibility/2006">
      <mc:Choice Requires="x14">
        <oleObject progId="Equation.3" shapeId="12972" r:id="rId689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12972" r:id="rId689"/>
      </mc:Fallback>
    </mc:AlternateContent>
    <mc:AlternateContent xmlns:mc="http://schemas.openxmlformats.org/markup-compatibility/2006">
      <mc:Choice Requires="x14">
        <oleObject progId="Equation.3" shapeId="12973" r:id="rId690">
          <objectPr defaultSize="0" autoPict="0" r:id="rId5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12973" r:id="rId690"/>
      </mc:Fallback>
    </mc:AlternateContent>
    <mc:AlternateContent xmlns:mc="http://schemas.openxmlformats.org/markup-compatibility/2006">
      <mc:Choice Requires="x14">
        <oleObject progId="Equation.3" shapeId="12974" r:id="rId691">
          <objectPr defaultSize="0" autoPict="0" r:id="rId5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12974" r:id="rId691"/>
      </mc:Fallback>
    </mc:AlternateContent>
    <mc:AlternateContent xmlns:mc="http://schemas.openxmlformats.org/markup-compatibility/2006">
      <mc:Choice Requires="x14">
        <oleObject progId="Equation.3" shapeId="12975" r:id="rId692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12975" r:id="rId692"/>
      </mc:Fallback>
    </mc:AlternateContent>
    <mc:AlternateContent xmlns:mc="http://schemas.openxmlformats.org/markup-compatibility/2006">
      <mc:Choice Requires="x14">
        <oleObject progId="Equation.3" shapeId="12976" r:id="rId693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12976" r:id="rId693"/>
      </mc:Fallback>
    </mc:AlternateContent>
    <mc:AlternateContent xmlns:mc="http://schemas.openxmlformats.org/markup-compatibility/2006">
      <mc:Choice Requires="x14">
        <oleObject progId="Equation.3" shapeId="12977" r:id="rId694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12977" r:id="rId694"/>
      </mc:Fallback>
    </mc:AlternateContent>
    <mc:AlternateContent xmlns:mc="http://schemas.openxmlformats.org/markup-compatibility/2006">
      <mc:Choice Requires="x14">
        <oleObject progId="Equation.3" shapeId="12978" r:id="rId695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12978" r:id="rId695"/>
      </mc:Fallback>
    </mc:AlternateContent>
    <mc:AlternateContent xmlns:mc="http://schemas.openxmlformats.org/markup-compatibility/2006">
      <mc:Choice Requires="x14">
        <oleObject progId="Equation.3" shapeId="12979" r:id="rId696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12979" r:id="rId696"/>
      </mc:Fallback>
    </mc:AlternateContent>
    <mc:AlternateContent xmlns:mc="http://schemas.openxmlformats.org/markup-compatibility/2006">
      <mc:Choice Requires="x14">
        <oleObject progId="Equation.3" shapeId="12980" r:id="rId697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12980" r:id="rId697"/>
      </mc:Fallback>
    </mc:AlternateContent>
    <mc:AlternateContent xmlns:mc="http://schemas.openxmlformats.org/markup-compatibility/2006">
      <mc:Choice Requires="x14">
        <oleObject progId="Equation.3" shapeId="12981" r:id="rId698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12981" r:id="rId698"/>
      </mc:Fallback>
    </mc:AlternateContent>
    <mc:AlternateContent xmlns:mc="http://schemas.openxmlformats.org/markup-compatibility/2006">
      <mc:Choice Requires="x14">
        <oleObject progId="Equation.3" shapeId="12982" r:id="rId699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12982" r:id="rId699"/>
      </mc:Fallback>
    </mc:AlternateContent>
    <mc:AlternateContent xmlns:mc="http://schemas.openxmlformats.org/markup-compatibility/2006">
      <mc:Choice Requires="x14">
        <oleObject progId="Equation.3" shapeId="12983" r:id="rId700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12983" r:id="rId700"/>
      </mc:Fallback>
    </mc:AlternateContent>
    <mc:AlternateContent xmlns:mc="http://schemas.openxmlformats.org/markup-compatibility/2006">
      <mc:Choice Requires="x14">
        <oleObject progId="Equation.3" shapeId="12984" r:id="rId701">
          <objectPr defaultSize="0" autoPict="0" r:id="rId5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12984" r:id="rId701"/>
      </mc:Fallback>
    </mc:AlternateContent>
    <mc:AlternateContent xmlns:mc="http://schemas.openxmlformats.org/markup-compatibility/2006">
      <mc:Choice Requires="x14">
        <oleObject progId="Equation.3" shapeId="12985" r:id="rId702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12985" r:id="rId702"/>
      </mc:Fallback>
    </mc:AlternateContent>
    <mc:AlternateContent xmlns:mc="http://schemas.openxmlformats.org/markup-compatibility/2006">
      <mc:Choice Requires="x14">
        <oleObject progId="Equation.3" shapeId="12986" r:id="rId703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12986" r:id="rId703"/>
      </mc:Fallback>
    </mc:AlternateContent>
    <mc:AlternateContent xmlns:mc="http://schemas.openxmlformats.org/markup-compatibility/2006">
      <mc:Choice Requires="x14">
        <oleObject progId="Equation.3" shapeId="12987" r:id="rId704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12987" r:id="rId704"/>
      </mc:Fallback>
    </mc:AlternateContent>
    <mc:AlternateContent xmlns:mc="http://schemas.openxmlformats.org/markup-compatibility/2006">
      <mc:Choice Requires="x14">
        <oleObject progId="Equation.3" shapeId="12988" r:id="rId705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12988" r:id="rId705"/>
      </mc:Fallback>
    </mc:AlternateContent>
    <mc:AlternateContent xmlns:mc="http://schemas.openxmlformats.org/markup-compatibility/2006">
      <mc:Choice Requires="x14">
        <oleObject progId="Equation.3" shapeId="12989" r:id="rId706">
          <objectPr defaultSize="0" autoPict="0" r:id="rId5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12989" r:id="rId706"/>
      </mc:Fallback>
    </mc:AlternateContent>
    <mc:AlternateContent xmlns:mc="http://schemas.openxmlformats.org/markup-compatibility/2006">
      <mc:Choice Requires="x14">
        <oleObject progId="Equation.3" shapeId="12990" r:id="rId707">
          <objectPr defaultSize="0" autoPict="0" r:id="rId5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12990" r:id="rId707"/>
      </mc:Fallback>
    </mc:AlternateContent>
    <mc:AlternateContent xmlns:mc="http://schemas.openxmlformats.org/markup-compatibility/2006">
      <mc:Choice Requires="x14">
        <oleObject progId="Equation.3" shapeId="12991" r:id="rId708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12991" r:id="rId708"/>
      </mc:Fallback>
    </mc:AlternateContent>
    <mc:AlternateContent xmlns:mc="http://schemas.openxmlformats.org/markup-compatibility/2006">
      <mc:Choice Requires="x14">
        <oleObject progId="Equation.3" shapeId="12992" r:id="rId709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12992" r:id="rId709"/>
      </mc:Fallback>
    </mc:AlternateContent>
    <mc:AlternateContent xmlns:mc="http://schemas.openxmlformats.org/markup-compatibility/2006">
      <mc:Choice Requires="x14">
        <oleObject progId="Equation.3" shapeId="12993" r:id="rId710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12993" r:id="rId710"/>
      </mc:Fallback>
    </mc:AlternateContent>
    <mc:AlternateContent xmlns:mc="http://schemas.openxmlformats.org/markup-compatibility/2006">
      <mc:Choice Requires="x14">
        <oleObject progId="Equation.3" shapeId="12994" r:id="rId711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12994" r:id="rId711"/>
      </mc:Fallback>
    </mc:AlternateContent>
    <mc:AlternateContent xmlns:mc="http://schemas.openxmlformats.org/markup-compatibility/2006">
      <mc:Choice Requires="x14">
        <oleObject progId="Equation.3" shapeId="12995" r:id="rId712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12995" r:id="rId712"/>
      </mc:Fallback>
    </mc:AlternateContent>
    <mc:AlternateContent xmlns:mc="http://schemas.openxmlformats.org/markup-compatibility/2006">
      <mc:Choice Requires="x14">
        <oleObject progId="Equation.3" shapeId="12996" r:id="rId713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12996" r:id="rId713"/>
      </mc:Fallback>
    </mc:AlternateContent>
    <mc:AlternateContent xmlns:mc="http://schemas.openxmlformats.org/markup-compatibility/2006">
      <mc:Choice Requires="x14">
        <oleObject progId="Equation.3" shapeId="12997" r:id="rId714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12997" r:id="rId714"/>
      </mc:Fallback>
    </mc:AlternateContent>
    <mc:AlternateContent xmlns:mc="http://schemas.openxmlformats.org/markup-compatibility/2006">
      <mc:Choice Requires="x14">
        <oleObject progId="Equation.3" shapeId="12998" r:id="rId715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12998" r:id="rId715"/>
      </mc:Fallback>
    </mc:AlternateContent>
    <mc:AlternateContent xmlns:mc="http://schemas.openxmlformats.org/markup-compatibility/2006">
      <mc:Choice Requires="x14">
        <oleObject progId="Equation.3" shapeId="12999" r:id="rId716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12999" r:id="rId716"/>
      </mc:Fallback>
    </mc:AlternateContent>
    <mc:AlternateContent xmlns:mc="http://schemas.openxmlformats.org/markup-compatibility/2006">
      <mc:Choice Requires="x14">
        <oleObject progId="Equation.3" shapeId="13000" r:id="rId717">
          <objectPr defaultSize="0" autoPict="0" r:id="rId5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13000" r:id="rId717"/>
      </mc:Fallback>
    </mc:AlternateContent>
    <mc:AlternateContent xmlns:mc="http://schemas.openxmlformats.org/markup-compatibility/2006">
      <mc:Choice Requires="x14">
        <oleObject progId="Equation.3" shapeId="13001" r:id="rId718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13001" r:id="rId718"/>
      </mc:Fallback>
    </mc:AlternateContent>
    <mc:AlternateContent xmlns:mc="http://schemas.openxmlformats.org/markup-compatibility/2006">
      <mc:Choice Requires="x14">
        <oleObject progId="Equation.3" shapeId="13002" r:id="rId719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13002" r:id="rId719"/>
      </mc:Fallback>
    </mc:AlternateContent>
    <mc:AlternateContent xmlns:mc="http://schemas.openxmlformats.org/markup-compatibility/2006">
      <mc:Choice Requires="x14">
        <oleObject progId="Equation.3" shapeId="13003" r:id="rId720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13003" r:id="rId720"/>
      </mc:Fallback>
    </mc:AlternateContent>
    <mc:AlternateContent xmlns:mc="http://schemas.openxmlformats.org/markup-compatibility/2006">
      <mc:Choice Requires="x14">
        <oleObject progId="Equation.3" shapeId="13004" r:id="rId721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13004" r:id="rId721"/>
      </mc:Fallback>
    </mc:AlternateContent>
    <mc:AlternateContent xmlns:mc="http://schemas.openxmlformats.org/markup-compatibility/2006">
      <mc:Choice Requires="x14">
        <oleObject progId="Equation.3" shapeId="13005" r:id="rId722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13005" r:id="rId722"/>
      </mc:Fallback>
    </mc:AlternateContent>
    <mc:AlternateContent xmlns:mc="http://schemas.openxmlformats.org/markup-compatibility/2006">
      <mc:Choice Requires="x14">
        <oleObject progId="Equation.3" shapeId="13006" r:id="rId723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13006" r:id="rId723"/>
      </mc:Fallback>
    </mc:AlternateContent>
    <mc:AlternateContent xmlns:mc="http://schemas.openxmlformats.org/markup-compatibility/2006">
      <mc:Choice Requires="x14">
        <oleObject progId="Equation.3" shapeId="13007" r:id="rId724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13007" r:id="rId724"/>
      </mc:Fallback>
    </mc:AlternateContent>
    <mc:AlternateContent xmlns:mc="http://schemas.openxmlformats.org/markup-compatibility/2006">
      <mc:Choice Requires="x14">
        <oleObject progId="Equation.3" shapeId="13008" r:id="rId725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13008" r:id="rId725"/>
      </mc:Fallback>
    </mc:AlternateContent>
    <mc:AlternateContent xmlns:mc="http://schemas.openxmlformats.org/markup-compatibility/2006">
      <mc:Choice Requires="x14">
        <oleObject progId="Equation.3" shapeId="13009" r:id="rId726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13009" r:id="rId726"/>
      </mc:Fallback>
    </mc:AlternateContent>
    <mc:AlternateContent xmlns:mc="http://schemas.openxmlformats.org/markup-compatibility/2006">
      <mc:Choice Requires="x14">
        <oleObject progId="Equation.3" shapeId="13010" r:id="rId727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13010" r:id="rId727"/>
      </mc:Fallback>
    </mc:AlternateContent>
    <mc:AlternateContent xmlns:mc="http://schemas.openxmlformats.org/markup-compatibility/2006">
      <mc:Choice Requires="x14">
        <oleObject progId="Equation.3" shapeId="13011" r:id="rId728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13011" r:id="rId728"/>
      </mc:Fallback>
    </mc:AlternateContent>
    <mc:AlternateContent xmlns:mc="http://schemas.openxmlformats.org/markup-compatibility/2006">
      <mc:Choice Requires="x14">
        <oleObject progId="Equation.3" shapeId="13012" r:id="rId729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13012" r:id="rId729"/>
      </mc:Fallback>
    </mc:AlternateContent>
    <mc:AlternateContent xmlns:mc="http://schemas.openxmlformats.org/markup-compatibility/2006">
      <mc:Choice Requires="x14">
        <oleObject progId="Equation.3" shapeId="13013" r:id="rId730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13013" r:id="rId730"/>
      </mc:Fallback>
    </mc:AlternateContent>
    <mc:AlternateContent xmlns:mc="http://schemas.openxmlformats.org/markup-compatibility/2006">
      <mc:Choice Requires="x14">
        <oleObject progId="Equation.3" shapeId="13014" r:id="rId731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13014" r:id="rId731"/>
      </mc:Fallback>
    </mc:AlternateContent>
    <mc:AlternateContent xmlns:mc="http://schemas.openxmlformats.org/markup-compatibility/2006">
      <mc:Choice Requires="x14">
        <oleObject progId="Equation.3" shapeId="13015" r:id="rId732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13015" r:id="rId732"/>
      </mc:Fallback>
    </mc:AlternateContent>
    <mc:AlternateContent xmlns:mc="http://schemas.openxmlformats.org/markup-compatibility/2006">
      <mc:Choice Requires="x14">
        <oleObject progId="Equation.3" shapeId="13016" r:id="rId733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13016" r:id="rId733"/>
      </mc:Fallback>
    </mc:AlternateContent>
    <mc:AlternateContent xmlns:mc="http://schemas.openxmlformats.org/markup-compatibility/2006">
      <mc:Choice Requires="x14">
        <oleObject progId="Equation.3" shapeId="13017" r:id="rId734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13017" r:id="rId734"/>
      </mc:Fallback>
    </mc:AlternateContent>
    <mc:AlternateContent xmlns:mc="http://schemas.openxmlformats.org/markup-compatibility/2006">
      <mc:Choice Requires="x14">
        <oleObject progId="Equation.3" shapeId="13018" r:id="rId735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13018" r:id="rId735"/>
      </mc:Fallback>
    </mc:AlternateContent>
    <mc:AlternateContent xmlns:mc="http://schemas.openxmlformats.org/markup-compatibility/2006">
      <mc:Choice Requires="x14">
        <oleObject progId="Equation.3" shapeId="13019" r:id="rId736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13019" r:id="rId736"/>
      </mc:Fallback>
    </mc:AlternateContent>
    <mc:AlternateContent xmlns:mc="http://schemas.openxmlformats.org/markup-compatibility/2006">
      <mc:Choice Requires="x14">
        <oleObject progId="Equation.3" shapeId="13020" r:id="rId737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13020" r:id="rId737"/>
      </mc:Fallback>
    </mc:AlternateContent>
    <mc:AlternateContent xmlns:mc="http://schemas.openxmlformats.org/markup-compatibility/2006">
      <mc:Choice Requires="x14">
        <oleObject progId="Equation.3" shapeId="13021" r:id="rId738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13021" r:id="rId738"/>
      </mc:Fallback>
    </mc:AlternateContent>
    <mc:AlternateContent xmlns:mc="http://schemas.openxmlformats.org/markup-compatibility/2006">
      <mc:Choice Requires="x14">
        <oleObject progId="Equation.3" shapeId="13022" r:id="rId739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13022" r:id="rId739"/>
      </mc:Fallback>
    </mc:AlternateContent>
    <mc:AlternateContent xmlns:mc="http://schemas.openxmlformats.org/markup-compatibility/2006">
      <mc:Choice Requires="x14">
        <oleObject progId="Equation.3" shapeId="13023" r:id="rId740">
          <objectPr defaultSize="0" autoPict="0" r:id="rId5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13023" r:id="rId740"/>
      </mc:Fallback>
    </mc:AlternateContent>
    <mc:AlternateContent xmlns:mc="http://schemas.openxmlformats.org/markup-compatibility/2006">
      <mc:Choice Requires="x14">
        <oleObject progId="Equation.3" shapeId="13024" r:id="rId741">
          <objectPr defaultSize="0" autoPict="0" r:id="rId5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13024" r:id="rId741"/>
      </mc:Fallback>
    </mc:AlternateContent>
    <mc:AlternateContent xmlns:mc="http://schemas.openxmlformats.org/markup-compatibility/2006">
      <mc:Choice Requires="x14">
        <oleObject progId="Equation.3" shapeId="13025" r:id="rId742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13025" r:id="rId742"/>
      </mc:Fallback>
    </mc:AlternateContent>
    <mc:AlternateContent xmlns:mc="http://schemas.openxmlformats.org/markup-compatibility/2006">
      <mc:Choice Requires="x14">
        <oleObject progId="Equation.3" shapeId="13026" r:id="rId743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13026" r:id="rId743"/>
      </mc:Fallback>
    </mc:AlternateContent>
    <mc:AlternateContent xmlns:mc="http://schemas.openxmlformats.org/markup-compatibility/2006">
      <mc:Choice Requires="x14">
        <oleObject progId="Equation.3" shapeId="13027" r:id="rId744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13027" r:id="rId744"/>
      </mc:Fallback>
    </mc:AlternateContent>
    <mc:AlternateContent xmlns:mc="http://schemas.openxmlformats.org/markup-compatibility/2006">
      <mc:Choice Requires="x14">
        <oleObject progId="Equation.3" shapeId="13028" r:id="rId745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13028" r:id="rId745"/>
      </mc:Fallback>
    </mc:AlternateContent>
    <mc:AlternateContent xmlns:mc="http://schemas.openxmlformats.org/markup-compatibility/2006">
      <mc:Choice Requires="x14">
        <oleObject progId="Equation.3" shapeId="13029" r:id="rId746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13029" r:id="rId746"/>
      </mc:Fallback>
    </mc:AlternateContent>
    <mc:AlternateContent xmlns:mc="http://schemas.openxmlformats.org/markup-compatibility/2006">
      <mc:Choice Requires="x14">
        <oleObject progId="Equation.3" shapeId="13030" r:id="rId747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13030" r:id="rId747"/>
      </mc:Fallback>
    </mc:AlternateContent>
    <mc:AlternateContent xmlns:mc="http://schemas.openxmlformats.org/markup-compatibility/2006">
      <mc:Choice Requires="x14">
        <oleObject progId="Equation.3" shapeId="13031" r:id="rId748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13031" r:id="rId748"/>
      </mc:Fallback>
    </mc:AlternateContent>
    <mc:AlternateContent xmlns:mc="http://schemas.openxmlformats.org/markup-compatibility/2006">
      <mc:Choice Requires="x14">
        <oleObject progId="Equation.3" shapeId="13032" r:id="rId749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13032" r:id="rId749"/>
      </mc:Fallback>
    </mc:AlternateContent>
    <mc:AlternateContent xmlns:mc="http://schemas.openxmlformats.org/markup-compatibility/2006">
      <mc:Choice Requires="x14">
        <oleObject progId="Equation.3" shapeId="13033" r:id="rId750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13033" r:id="rId750"/>
      </mc:Fallback>
    </mc:AlternateContent>
    <mc:AlternateContent xmlns:mc="http://schemas.openxmlformats.org/markup-compatibility/2006">
      <mc:Choice Requires="x14">
        <oleObject progId="Equation.3" shapeId="13034" r:id="rId751">
          <objectPr defaultSize="0" autoPict="0" r:id="rId5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13034" r:id="rId751"/>
      </mc:Fallback>
    </mc:AlternateContent>
    <mc:AlternateContent xmlns:mc="http://schemas.openxmlformats.org/markup-compatibility/2006">
      <mc:Choice Requires="x14">
        <oleObject progId="Equation.3" shapeId="13035" r:id="rId752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13035" r:id="rId752"/>
      </mc:Fallback>
    </mc:AlternateContent>
    <mc:AlternateContent xmlns:mc="http://schemas.openxmlformats.org/markup-compatibility/2006">
      <mc:Choice Requires="x14">
        <oleObject progId="Equation.3" shapeId="13036" r:id="rId753">
          <objectPr defaultSize="0" autoPict="0" r:id="rId5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123825</xdr:colOff>
                <xdr:row>247</xdr:row>
                <xdr:rowOff>0</xdr:rowOff>
              </to>
            </anchor>
          </objectPr>
        </oleObject>
      </mc:Choice>
      <mc:Fallback>
        <oleObject progId="Equation.3" shapeId="13036" r:id="rId753"/>
      </mc:Fallback>
    </mc:AlternateContent>
    <mc:AlternateContent xmlns:mc="http://schemas.openxmlformats.org/markup-compatibility/2006">
      <mc:Choice Requires="x14">
        <oleObject progId="Equation.3" shapeId="13037" r:id="rId754">
          <objectPr defaultSize="0" autoPict="0" r:id="rId5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123825</xdr:colOff>
                <xdr:row>247</xdr:row>
                <xdr:rowOff>0</xdr:rowOff>
              </to>
            </anchor>
          </objectPr>
        </oleObject>
      </mc:Choice>
      <mc:Fallback>
        <oleObject progId="Equation.3" shapeId="13037" r:id="rId754"/>
      </mc:Fallback>
    </mc:AlternateContent>
    <mc:AlternateContent xmlns:mc="http://schemas.openxmlformats.org/markup-compatibility/2006">
      <mc:Choice Requires="x14">
        <oleObject progId="Equation.3" shapeId="13038" r:id="rId755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13038" r:id="rId755"/>
      </mc:Fallback>
    </mc:AlternateContent>
    <mc:AlternateContent xmlns:mc="http://schemas.openxmlformats.org/markup-compatibility/2006">
      <mc:Choice Requires="x14">
        <oleObject progId="Equation.3" shapeId="13039" r:id="rId756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13039" r:id="rId756"/>
      </mc:Fallback>
    </mc:AlternateContent>
    <mc:AlternateContent xmlns:mc="http://schemas.openxmlformats.org/markup-compatibility/2006">
      <mc:Choice Requires="x14">
        <oleObject progId="Equation.3" shapeId="13040" r:id="rId757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13040" r:id="rId757"/>
      </mc:Fallback>
    </mc:AlternateContent>
    <mc:AlternateContent xmlns:mc="http://schemas.openxmlformats.org/markup-compatibility/2006">
      <mc:Choice Requires="x14">
        <oleObject progId="Equation.3" shapeId="13041" r:id="rId758">
          <objectPr defaultSize="0" autoPict="0" r:id="rId5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13041" r:id="rId758"/>
      </mc:Fallback>
    </mc:AlternateContent>
    <mc:AlternateContent xmlns:mc="http://schemas.openxmlformats.org/markup-compatibility/2006">
      <mc:Choice Requires="x14">
        <oleObject progId="Equation.3" shapeId="13042" r:id="rId759">
          <objectPr defaultSize="0" autoPict="0" r:id="rId5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13042" r:id="rId759"/>
      </mc:Fallback>
    </mc:AlternateContent>
    <mc:AlternateContent xmlns:mc="http://schemas.openxmlformats.org/markup-compatibility/2006">
      <mc:Choice Requires="x14">
        <oleObject progId="Equation.3" shapeId="13043" r:id="rId760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13043" r:id="rId760"/>
      </mc:Fallback>
    </mc:AlternateContent>
    <mc:AlternateContent xmlns:mc="http://schemas.openxmlformats.org/markup-compatibility/2006">
      <mc:Choice Requires="x14">
        <oleObject progId="Equation.3" shapeId="13044" r:id="rId761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13044" r:id="rId761"/>
      </mc:Fallback>
    </mc:AlternateContent>
    <mc:AlternateContent xmlns:mc="http://schemas.openxmlformats.org/markup-compatibility/2006">
      <mc:Choice Requires="x14">
        <oleObject progId="Equation.3" shapeId="13045" r:id="rId762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13045" r:id="rId762"/>
      </mc:Fallback>
    </mc:AlternateContent>
    <mc:AlternateContent xmlns:mc="http://schemas.openxmlformats.org/markup-compatibility/2006">
      <mc:Choice Requires="x14">
        <oleObject progId="Equation.3" shapeId="13046" r:id="rId763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13046" r:id="rId763"/>
      </mc:Fallback>
    </mc:AlternateContent>
    <mc:AlternateContent xmlns:mc="http://schemas.openxmlformats.org/markup-compatibility/2006">
      <mc:Choice Requires="x14">
        <oleObject progId="Equation.3" shapeId="13047" r:id="rId764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13047" r:id="rId764"/>
      </mc:Fallback>
    </mc:AlternateContent>
    <mc:AlternateContent xmlns:mc="http://schemas.openxmlformats.org/markup-compatibility/2006">
      <mc:Choice Requires="x14">
        <oleObject progId="Equation.3" shapeId="13048" r:id="rId765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13048" r:id="rId765"/>
      </mc:Fallback>
    </mc:AlternateContent>
    <mc:AlternateContent xmlns:mc="http://schemas.openxmlformats.org/markup-compatibility/2006">
      <mc:Choice Requires="x14">
        <oleObject progId="Equation.3" shapeId="13049" r:id="rId766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13049" r:id="rId766"/>
      </mc:Fallback>
    </mc:AlternateContent>
    <mc:AlternateContent xmlns:mc="http://schemas.openxmlformats.org/markup-compatibility/2006">
      <mc:Choice Requires="x14">
        <oleObject progId="Equation.3" shapeId="13050" r:id="rId767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13050" r:id="rId767"/>
      </mc:Fallback>
    </mc:AlternateContent>
    <mc:AlternateContent xmlns:mc="http://schemas.openxmlformats.org/markup-compatibility/2006">
      <mc:Choice Requires="x14">
        <oleObject progId="Equation.3" shapeId="13051" r:id="rId768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13051" r:id="rId768"/>
      </mc:Fallback>
    </mc:AlternateContent>
    <mc:AlternateContent xmlns:mc="http://schemas.openxmlformats.org/markup-compatibility/2006">
      <mc:Choice Requires="x14">
        <oleObject progId="Equation.3" shapeId="13052" r:id="rId769">
          <objectPr defaultSize="0" autoPict="0" r:id="rId5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13052" r:id="rId769"/>
      </mc:Fallback>
    </mc:AlternateContent>
    <mc:AlternateContent xmlns:mc="http://schemas.openxmlformats.org/markup-compatibility/2006">
      <mc:Choice Requires="x14">
        <oleObject progId="Equation.3" shapeId="13053" r:id="rId770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13053" r:id="rId770"/>
      </mc:Fallback>
    </mc:AlternateContent>
    <mc:AlternateContent xmlns:mc="http://schemas.openxmlformats.org/markup-compatibility/2006">
      <mc:Choice Requires="x14">
        <oleObject progId="Equation.3" shapeId="13054" r:id="rId771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13054" r:id="rId771"/>
      </mc:Fallback>
    </mc:AlternateContent>
    <mc:AlternateContent xmlns:mc="http://schemas.openxmlformats.org/markup-compatibility/2006">
      <mc:Choice Requires="x14">
        <oleObject progId="Equation.3" shapeId="13055" r:id="rId772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13055" r:id="rId772"/>
      </mc:Fallback>
    </mc:AlternateContent>
    <mc:AlternateContent xmlns:mc="http://schemas.openxmlformats.org/markup-compatibility/2006">
      <mc:Choice Requires="x14">
        <oleObject progId="Equation.3" shapeId="13056" r:id="rId773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13056" r:id="rId773"/>
      </mc:Fallback>
    </mc:AlternateContent>
    <mc:AlternateContent xmlns:mc="http://schemas.openxmlformats.org/markup-compatibility/2006">
      <mc:Choice Requires="x14">
        <oleObject progId="Equation.3" shapeId="13057" r:id="rId774">
          <objectPr defaultSize="0" autoPict="0" r:id="rId5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13057" r:id="rId774"/>
      </mc:Fallback>
    </mc:AlternateContent>
    <mc:AlternateContent xmlns:mc="http://schemas.openxmlformats.org/markup-compatibility/2006">
      <mc:Choice Requires="x14">
        <oleObject progId="Equation.3" shapeId="13058" r:id="rId775">
          <objectPr defaultSize="0" autoPict="0" r:id="rId5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13058" r:id="rId775"/>
      </mc:Fallback>
    </mc:AlternateContent>
    <mc:AlternateContent xmlns:mc="http://schemas.openxmlformats.org/markup-compatibility/2006">
      <mc:Choice Requires="x14">
        <oleObject progId="Equation.3" shapeId="13059" r:id="rId776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13059" r:id="rId776"/>
      </mc:Fallback>
    </mc:AlternateContent>
    <mc:AlternateContent xmlns:mc="http://schemas.openxmlformats.org/markup-compatibility/2006">
      <mc:Choice Requires="x14">
        <oleObject progId="Equation.3" shapeId="13060" r:id="rId777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13060" r:id="rId777"/>
      </mc:Fallback>
    </mc:AlternateContent>
    <mc:AlternateContent xmlns:mc="http://schemas.openxmlformats.org/markup-compatibility/2006">
      <mc:Choice Requires="x14">
        <oleObject progId="Equation.3" shapeId="13061" r:id="rId778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13061" r:id="rId778"/>
      </mc:Fallback>
    </mc:AlternateContent>
    <mc:AlternateContent xmlns:mc="http://schemas.openxmlformats.org/markup-compatibility/2006">
      <mc:Choice Requires="x14">
        <oleObject progId="Equation.3" shapeId="13062" r:id="rId779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13062" r:id="rId779"/>
      </mc:Fallback>
    </mc:AlternateContent>
    <mc:AlternateContent xmlns:mc="http://schemas.openxmlformats.org/markup-compatibility/2006">
      <mc:Choice Requires="x14">
        <oleObject progId="Equation.3" shapeId="13063" r:id="rId780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13063" r:id="rId780"/>
      </mc:Fallback>
    </mc:AlternateContent>
    <mc:AlternateContent xmlns:mc="http://schemas.openxmlformats.org/markup-compatibility/2006">
      <mc:Choice Requires="x14">
        <oleObject progId="Equation.3" shapeId="13064" r:id="rId781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13064" r:id="rId781"/>
      </mc:Fallback>
    </mc:AlternateContent>
    <mc:AlternateContent xmlns:mc="http://schemas.openxmlformats.org/markup-compatibility/2006">
      <mc:Choice Requires="x14">
        <oleObject progId="Equation.3" shapeId="13065" r:id="rId782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13065" r:id="rId782"/>
      </mc:Fallback>
    </mc:AlternateContent>
    <mc:AlternateContent xmlns:mc="http://schemas.openxmlformats.org/markup-compatibility/2006">
      <mc:Choice Requires="x14">
        <oleObject progId="Equation.3" shapeId="13066" r:id="rId783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13066" r:id="rId783"/>
      </mc:Fallback>
    </mc:AlternateContent>
    <mc:AlternateContent xmlns:mc="http://schemas.openxmlformats.org/markup-compatibility/2006">
      <mc:Choice Requires="x14">
        <oleObject progId="Equation.3" shapeId="13067" r:id="rId784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13067" r:id="rId784"/>
      </mc:Fallback>
    </mc:AlternateContent>
    <mc:AlternateContent xmlns:mc="http://schemas.openxmlformats.org/markup-compatibility/2006">
      <mc:Choice Requires="x14">
        <oleObject progId="Equation.3" shapeId="13068" r:id="rId785">
          <objectPr defaultSize="0" autoPict="0" r:id="rId5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13068" r:id="rId785"/>
      </mc:Fallback>
    </mc:AlternateContent>
    <mc:AlternateContent xmlns:mc="http://schemas.openxmlformats.org/markup-compatibility/2006">
      <mc:Choice Requires="x14">
        <oleObject progId="Equation.3" shapeId="13069" r:id="rId786">
          <objectPr defaultSize="0" autoPict="0" r:id="rId8">
            <anchor moveWithCells="1" sizeWithCells="1">
              <from>
                <xdr:col>1</xdr:col>
                <xdr:colOff>0</xdr:colOff>
                <xdr:row>215</xdr:row>
                <xdr:rowOff>0</xdr:rowOff>
              </from>
              <to>
                <xdr:col>1</xdr:col>
                <xdr:colOff>123825</xdr:colOff>
                <xdr:row>215</xdr:row>
                <xdr:rowOff>0</xdr:rowOff>
              </to>
            </anchor>
          </objectPr>
        </oleObject>
      </mc:Choice>
      <mc:Fallback>
        <oleObject progId="Equation.3" shapeId="13069" r:id="rId786"/>
      </mc:Fallback>
    </mc:AlternateContent>
    <mc:AlternateContent xmlns:mc="http://schemas.openxmlformats.org/markup-compatibility/2006">
      <mc:Choice Requires="x14">
        <oleObject progId="Equation.3" shapeId="13070" r:id="rId787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13070" r:id="rId787"/>
      </mc:Fallback>
    </mc:AlternateContent>
    <mc:AlternateContent xmlns:mc="http://schemas.openxmlformats.org/markup-compatibility/2006">
      <mc:Choice Requires="x14">
        <oleObject progId="Equation.3" shapeId="13071" r:id="rId788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13071" r:id="rId788"/>
      </mc:Fallback>
    </mc:AlternateContent>
    <mc:AlternateContent xmlns:mc="http://schemas.openxmlformats.org/markup-compatibility/2006">
      <mc:Choice Requires="x14">
        <oleObject progId="Equation.3" shapeId="13072" r:id="rId789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13072" r:id="rId789"/>
      </mc:Fallback>
    </mc:AlternateContent>
    <mc:AlternateContent xmlns:mc="http://schemas.openxmlformats.org/markup-compatibility/2006">
      <mc:Choice Requires="x14">
        <oleObject progId="Equation.3" shapeId="13073" r:id="rId790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13073" r:id="rId790"/>
      </mc:Fallback>
    </mc:AlternateContent>
    <mc:AlternateContent xmlns:mc="http://schemas.openxmlformats.org/markup-compatibility/2006">
      <mc:Choice Requires="x14">
        <oleObject progId="Equation.3" shapeId="13074" r:id="rId791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13074" r:id="rId791"/>
      </mc:Fallback>
    </mc:AlternateContent>
    <mc:AlternateContent xmlns:mc="http://schemas.openxmlformats.org/markup-compatibility/2006">
      <mc:Choice Requires="x14">
        <oleObject progId="Equation.3" shapeId="13075" r:id="rId792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13075" r:id="rId792"/>
      </mc:Fallback>
    </mc:AlternateContent>
    <mc:AlternateContent xmlns:mc="http://schemas.openxmlformats.org/markup-compatibility/2006">
      <mc:Choice Requires="x14">
        <oleObject progId="Equation.3" shapeId="13076" r:id="rId793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13076" r:id="rId793"/>
      </mc:Fallback>
    </mc:AlternateContent>
    <mc:AlternateContent xmlns:mc="http://schemas.openxmlformats.org/markup-compatibility/2006">
      <mc:Choice Requires="x14">
        <oleObject progId="Equation.3" shapeId="13077" r:id="rId794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13077" r:id="rId794"/>
      </mc:Fallback>
    </mc:AlternateContent>
    <mc:AlternateContent xmlns:mc="http://schemas.openxmlformats.org/markup-compatibility/2006">
      <mc:Choice Requires="x14">
        <oleObject progId="Equation.3" shapeId="13078" r:id="rId795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13078" r:id="rId795"/>
      </mc:Fallback>
    </mc:AlternateContent>
    <mc:AlternateContent xmlns:mc="http://schemas.openxmlformats.org/markup-compatibility/2006">
      <mc:Choice Requires="x14">
        <oleObject progId="Equation.3" shapeId="13079" r:id="rId796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13079" r:id="rId796"/>
      </mc:Fallback>
    </mc:AlternateContent>
    <mc:AlternateContent xmlns:mc="http://schemas.openxmlformats.org/markup-compatibility/2006">
      <mc:Choice Requires="x14">
        <oleObject progId="Equation.3" shapeId="13080" r:id="rId797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13080" r:id="rId797"/>
      </mc:Fallback>
    </mc:AlternateContent>
    <mc:AlternateContent xmlns:mc="http://schemas.openxmlformats.org/markup-compatibility/2006">
      <mc:Choice Requires="x14">
        <oleObject progId="Equation.3" shapeId="13081" r:id="rId798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13081" r:id="rId798"/>
      </mc:Fallback>
    </mc:AlternateContent>
    <mc:AlternateContent xmlns:mc="http://schemas.openxmlformats.org/markup-compatibility/2006">
      <mc:Choice Requires="x14">
        <oleObject progId="Equation.3" shapeId="13082" r:id="rId799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13082" r:id="rId799"/>
      </mc:Fallback>
    </mc:AlternateContent>
    <mc:AlternateContent xmlns:mc="http://schemas.openxmlformats.org/markup-compatibility/2006">
      <mc:Choice Requires="x14">
        <oleObject progId="Equation.3" shapeId="13083" r:id="rId800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13083" r:id="rId800"/>
      </mc:Fallback>
    </mc:AlternateContent>
    <mc:AlternateContent xmlns:mc="http://schemas.openxmlformats.org/markup-compatibility/2006">
      <mc:Choice Requires="x14">
        <oleObject progId="Equation.3" shapeId="13084" r:id="rId801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13084" r:id="rId801"/>
      </mc:Fallback>
    </mc:AlternateContent>
    <mc:AlternateContent xmlns:mc="http://schemas.openxmlformats.org/markup-compatibility/2006">
      <mc:Choice Requires="x14">
        <oleObject progId="Equation.3" shapeId="13085" r:id="rId802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13085" r:id="rId802"/>
      </mc:Fallback>
    </mc:AlternateContent>
    <mc:AlternateContent xmlns:mc="http://schemas.openxmlformats.org/markup-compatibility/2006">
      <mc:Choice Requires="x14">
        <oleObject progId="Equation.3" shapeId="13086" r:id="rId803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13086" r:id="rId803"/>
      </mc:Fallback>
    </mc:AlternateContent>
    <mc:AlternateContent xmlns:mc="http://schemas.openxmlformats.org/markup-compatibility/2006">
      <mc:Choice Requires="x14">
        <oleObject progId="Equation.3" shapeId="13087" r:id="rId804">
          <objectPr defaultSize="0" autoPict="0" r:id="rId8">
            <anchor moveWithCells="1" sizeWithCells="1">
              <from>
                <xdr:col>1</xdr:col>
                <xdr:colOff>0</xdr:colOff>
                <xdr:row>220</xdr:row>
                <xdr:rowOff>0</xdr:rowOff>
              </from>
              <to>
                <xdr:col>1</xdr:col>
                <xdr:colOff>123825</xdr:colOff>
                <xdr:row>220</xdr:row>
                <xdr:rowOff>0</xdr:rowOff>
              </to>
            </anchor>
          </objectPr>
        </oleObject>
      </mc:Choice>
      <mc:Fallback>
        <oleObject progId="Equation.3" shapeId="13087" r:id="rId804"/>
      </mc:Fallback>
    </mc:AlternateContent>
    <mc:AlternateContent xmlns:mc="http://schemas.openxmlformats.org/markup-compatibility/2006">
      <mc:Choice Requires="x14">
        <oleObject progId="Equation.3" shapeId="13088" r:id="rId805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13088" r:id="rId805"/>
      </mc:Fallback>
    </mc:AlternateContent>
    <mc:AlternateContent xmlns:mc="http://schemas.openxmlformats.org/markup-compatibility/2006">
      <mc:Choice Requires="x14">
        <oleObject progId="Equation.3" shapeId="13089" r:id="rId806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13089" r:id="rId806"/>
      </mc:Fallback>
    </mc:AlternateContent>
    <mc:AlternateContent xmlns:mc="http://schemas.openxmlformats.org/markup-compatibility/2006">
      <mc:Choice Requires="x14">
        <oleObject progId="Equation.3" shapeId="13090" r:id="rId807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13090" r:id="rId807"/>
      </mc:Fallback>
    </mc:AlternateContent>
    <mc:AlternateContent xmlns:mc="http://schemas.openxmlformats.org/markup-compatibility/2006">
      <mc:Choice Requires="x14">
        <oleObject progId="Equation.3" shapeId="13091" r:id="rId808">
          <objectPr defaultSize="0" autoPict="0" r:id="rId5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13091" r:id="rId808"/>
      </mc:Fallback>
    </mc:AlternateContent>
    <mc:AlternateContent xmlns:mc="http://schemas.openxmlformats.org/markup-compatibility/2006">
      <mc:Choice Requires="x14">
        <oleObject progId="Equation.3" shapeId="13092" r:id="rId809">
          <objectPr defaultSize="0" autoPict="0" r:id="rId5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13092" r:id="rId809"/>
      </mc:Fallback>
    </mc:AlternateContent>
    <mc:AlternateContent xmlns:mc="http://schemas.openxmlformats.org/markup-compatibility/2006">
      <mc:Choice Requires="x14">
        <oleObject progId="Equation.3" shapeId="13093" r:id="rId810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13093" r:id="rId810"/>
      </mc:Fallback>
    </mc:AlternateContent>
    <mc:AlternateContent xmlns:mc="http://schemas.openxmlformats.org/markup-compatibility/2006">
      <mc:Choice Requires="x14">
        <oleObject progId="Equation.3" shapeId="13094" r:id="rId811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13094" r:id="rId811"/>
      </mc:Fallback>
    </mc:AlternateContent>
    <mc:AlternateContent xmlns:mc="http://schemas.openxmlformats.org/markup-compatibility/2006">
      <mc:Choice Requires="x14">
        <oleObject progId="Equation.3" shapeId="13095" r:id="rId812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13095" r:id="rId812"/>
      </mc:Fallback>
    </mc:AlternateContent>
    <mc:AlternateContent xmlns:mc="http://schemas.openxmlformats.org/markup-compatibility/2006">
      <mc:Choice Requires="x14">
        <oleObject progId="Equation.3" shapeId="13096" r:id="rId813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13096" r:id="rId813"/>
      </mc:Fallback>
    </mc:AlternateContent>
    <mc:AlternateContent xmlns:mc="http://schemas.openxmlformats.org/markup-compatibility/2006">
      <mc:Choice Requires="x14">
        <oleObject progId="Equation.3" shapeId="13097" r:id="rId814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13097" r:id="rId814"/>
      </mc:Fallback>
    </mc:AlternateContent>
    <mc:AlternateContent xmlns:mc="http://schemas.openxmlformats.org/markup-compatibility/2006">
      <mc:Choice Requires="x14">
        <oleObject progId="Equation.3" shapeId="13098" r:id="rId815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13098" r:id="rId815"/>
      </mc:Fallback>
    </mc:AlternateContent>
    <mc:AlternateContent xmlns:mc="http://schemas.openxmlformats.org/markup-compatibility/2006">
      <mc:Choice Requires="x14">
        <oleObject progId="Equation.3" shapeId="13099" r:id="rId816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13099" r:id="rId816"/>
      </mc:Fallback>
    </mc:AlternateContent>
    <mc:AlternateContent xmlns:mc="http://schemas.openxmlformats.org/markup-compatibility/2006">
      <mc:Choice Requires="x14">
        <oleObject progId="Equation.3" shapeId="13100" r:id="rId817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13100" r:id="rId817"/>
      </mc:Fallback>
    </mc:AlternateContent>
    <mc:AlternateContent xmlns:mc="http://schemas.openxmlformats.org/markup-compatibility/2006">
      <mc:Choice Requires="x14">
        <oleObject progId="Equation.3" shapeId="13101" r:id="rId818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13101" r:id="rId818"/>
      </mc:Fallback>
    </mc:AlternateContent>
    <mc:AlternateContent xmlns:mc="http://schemas.openxmlformats.org/markup-compatibility/2006">
      <mc:Choice Requires="x14">
        <oleObject progId="Equation.3" shapeId="13102" r:id="rId819">
          <objectPr defaultSize="0" autoPict="0" r:id="rId5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13102" r:id="rId819"/>
      </mc:Fallback>
    </mc:AlternateContent>
    <mc:AlternateContent xmlns:mc="http://schemas.openxmlformats.org/markup-compatibility/2006">
      <mc:Choice Requires="x14">
        <oleObject progId="Equation.3" shapeId="13103" r:id="rId820">
          <objectPr defaultSize="0" autoPict="0" r:id="rId8">
            <anchor moveWithCells="1" sizeWithCells="1">
              <from>
                <xdr:col>1</xdr:col>
                <xdr:colOff>0</xdr:colOff>
                <xdr:row>253</xdr:row>
                <xdr:rowOff>0</xdr:rowOff>
              </from>
              <to>
                <xdr:col>1</xdr:col>
                <xdr:colOff>123825</xdr:colOff>
                <xdr:row>253</xdr:row>
                <xdr:rowOff>0</xdr:rowOff>
              </to>
            </anchor>
          </objectPr>
        </oleObject>
      </mc:Choice>
      <mc:Fallback>
        <oleObject progId="Equation.3" shapeId="13103" r:id="rId820"/>
      </mc:Fallback>
    </mc:AlternateContent>
    <mc:AlternateContent xmlns:mc="http://schemas.openxmlformats.org/markup-compatibility/2006">
      <mc:Choice Requires="x14">
        <oleObject progId="Equation.3" shapeId="13104" r:id="rId821">
          <objectPr defaultSize="0" autoPict="0" r:id="rId5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123825</xdr:colOff>
                <xdr:row>247</xdr:row>
                <xdr:rowOff>0</xdr:rowOff>
              </to>
            </anchor>
          </objectPr>
        </oleObject>
      </mc:Choice>
      <mc:Fallback>
        <oleObject progId="Equation.3" shapeId="13104" r:id="rId821"/>
      </mc:Fallback>
    </mc:AlternateContent>
    <mc:AlternateContent xmlns:mc="http://schemas.openxmlformats.org/markup-compatibility/2006">
      <mc:Choice Requires="x14">
        <oleObject progId="Equation.3" shapeId="13105" r:id="rId822">
          <objectPr defaultSize="0" autoPict="0" r:id="rId5">
            <anchor moveWithCells="1" sizeWithCells="1">
              <from>
                <xdr:col>1</xdr:col>
                <xdr:colOff>0</xdr:colOff>
                <xdr:row>247</xdr:row>
                <xdr:rowOff>0</xdr:rowOff>
              </from>
              <to>
                <xdr:col>1</xdr:col>
                <xdr:colOff>123825</xdr:colOff>
                <xdr:row>247</xdr:row>
                <xdr:rowOff>0</xdr:rowOff>
              </to>
            </anchor>
          </objectPr>
        </oleObject>
      </mc:Choice>
      <mc:Fallback>
        <oleObject progId="Equation.3" shapeId="13105" r:id="rId822"/>
      </mc:Fallback>
    </mc:AlternateContent>
    <mc:AlternateContent xmlns:mc="http://schemas.openxmlformats.org/markup-compatibility/2006">
      <mc:Choice Requires="x14">
        <oleObject progId="Equation.3" shapeId="13106" r:id="rId823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13106" r:id="rId823"/>
      </mc:Fallback>
    </mc:AlternateContent>
    <mc:AlternateContent xmlns:mc="http://schemas.openxmlformats.org/markup-compatibility/2006">
      <mc:Choice Requires="x14">
        <oleObject progId="Equation.3" shapeId="13107" r:id="rId824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13107" r:id="rId824"/>
      </mc:Fallback>
    </mc:AlternateContent>
    <mc:AlternateContent xmlns:mc="http://schemas.openxmlformats.org/markup-compatibility/2006">
      <mc:Choice Requires="x14">
        <oleObject progId="Equation.3" shapeId="13108" r:id="rId825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13108" r:id="rId825"/>
      </mc:Fallback>
    </mc:AlternateContent>
    <mc:AlternateContent xmlns:mc="http://schemas.openxmlformats.org/markup-compatibility/2006">
      <mc:Choice Requires="x14">
        <oleObject progId="Equation.3" shapeId="13109" r:id="rId826">
          <objectPr defaultSize="0" autoPict="0" r:id="rId5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13109" r:id="rId826"/>
      </mc:Fallback>
    </mc:AlternateContent>
    <mc:AlternateContent xmlns:mc="http://schemas.openxmlformats.org/markup-compatibility/2006">
      <mc:Choice Requires="x14">
        <oleObject progId="Equation.3" shapeId="13110" r:id="rId827">
          <objectPr defaultSize="0" autoPict="0" r:id="rId5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13110" r:id="rId827"/>
      </mc:Fallback>
    </mc:AlternateContent>
    <mc:AlternateContent xmlns:mc="http://schemas.openxmlformats.org/markup-compatibility/2006">
      <mc:Choice Requires="x14">
        <oleObject progId="Equation.3" shapeId="13111" r:id="rId828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13111" r:id="rId828"/>
      </mc:Fallback>
    </mc:AlternateContent>
    <mc:AlternateContent xmlns:mc="http://schemas.openxmlformats.org/markup-compatibility/2006">
      <mc:Choice Requires="x14">
        <oleObject progId="Equation.3" shapeId="13112" r:id="rId829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13112" r:id="rId829"/>
      </mc:Fallback>
    </mc:AlternateContent>
    <mc:AlternateContent xmlns:mc="http://schemas.openxmlformats.org/markup-compatibility/2006">
      <mc:Choice Requires="x14">
        <oleObject progId="Equation.3" shapeId="13113" r:id="rId830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13113" r:id="rId830"/>
      </mc:Fallback>
    </mc:AlternateContent>
    <mc:AlternateContent xmlns:mc="http://schemas.openxmlformats.org/markup-compatibility/2006">
      <mc:Choice Requires="x14">
        <oleObject progId="Equation.3" shapeId="13114" r:id="rId831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13114" r:id="rId831"/>
      </mc:Fallback>
    </mc:AlternateContent>
    <mc:AlternateContent xmlns:mc="http://schemas.openxmlformats.org/markup-compatibility/2006">
      <mc:Choice Requires="x14">
        <oleObject progId="Equation.3" shapeId="13115" r:id="rId832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13115" r:id="rId832"/>
      </mc:Fallback>
    </mc:AlternateContent>
    <mc:AlternateContent xmlns:mc="http://schemas.openxmlformats.org/markup-compatibility/2006">
      <mc:Choice Requires="x14">
        <oleObject progId="Equation.3" shapeId="13116" r:id="rId833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13116" r:id="rId833"/>
      </mc:Fallback>
    </mc:AlternateContent>
    <mc:AlternateContent xmlns:mc="http://schemas.openxmlformats.org/markup-compatibility/2006">
      <mc:Choice Requires="x14">
        <oleObject progId="Equation.3" shapeId="13117" r:id="rId834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13117" r:id="rId834"/>
      </mc:Fallback>
    </mc:AlternateContent>
    <mc:AlternateContent xmlns:mc="http://schemas.openxmlformats.org/markup-compatibility/2006">
      <mc:Choice Requires="x14">
        <oleObject progId="Equation.3" shapeId="13118" r:id="rId835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13118" r:id="rId835"/>
      </mc:Fallback>
    </mc:AlternateContent>
    <mc:AlternateContent xmlns:mc="http://schemas.openxmlformats.org/markup-compatibility/2006">
      <mc:Choice Requires="x14">
        <oleObject progId="Equation.3" shapeId="13119" r:id="rId836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13119" r:id="rId836"/>
      </mc:Fallback>
    </mc:AlternateContent>
    <mc:AlternateContent xmlns:mc="http://schemas.openxmlformats.org/markup-compatibility/2006">
      <mc:Choice Requires="x14">
        <oleObject progId="Equation.3" shapeId="13120" r:id="rId837">
          <objectPr defaultSize="0" autoPict="0" r:id="rId5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13120" r:id="rId837"/>
      </mc:Fallback>
    </mc:AlternateContent>
    <mc:AlternateContent xmlns:mc="http://schemas.openxmlformats.org/markup-compatibility/2006">
      <mc:Choice Requires="x14">
        <oleObject progId="Equation.3" shapeId="13121" r:id="rId838">
          <objectPr defaultSize="0" autoPict="0" r:id="rId8">
            <anchor moveWithCells="1" sizeWithCells="1">
              <from>
                <xdr:col>1</xdr:col>
                <xdr:colOff>0</xdr:colOff>
                <xdr:row>254</xdr:row>
                <xdr:rowOff>0</xdr:rowOff>
              </from>
              <to>
                <xdr:col>1</xdr:col>
                <xdr:colOff>123825</xdr:colOff>
                <xdr:row>254</xdr:row>
                <xdr:rowOff>0</xdr:rowOff>
              </to>
            </anchor>
          </objectPr>
        </oleObject>
      </mc:Choice>
      <mc:Fallback>
        <oleObject progId="Equation.3" shapeId="13121" r:id="rId838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50"/>
  <sheetViews>
    <sheetView topLeftCell="A212" workbookViewId="0">
      <selection activeCell="H243" sqref="H243"/>
    </sheetView>
  </sheetViews>
  <sheetFormatPr defaultRowHeight="15.75" x14ac:dyDescent="0.25"/>
  <cols>
    <col min="1" max="1" width="7" style="95" customWidth="1"/>
    <col min="2" max="2" width="37.85546875" style="95" customWidth="1"/>
    <col min="3" max="3" width="19.28515625" style="95" customWidth="1"/>
    <col min="4" max="4" width="17.5703125" style="95" customWidth="1"/>
    <col min="5" max="5" width="14.28515625" style="95" customWidth="1"/>
    <col min="6" max="6" width="20" style="95" hidden="1" customWidth="1"/>
    <col min="7" max="7" width="22.5703125" style="95" hidden="1" customWidth="1"/>
    <col min="8" max="8" width="17" style="95" customWidth="1"/>
    <col min="9" max="256" width="9.140625" style="95"/>
    <col min="257" max="257" width="7" style="95" customWidth="1"/>
    <col min="258" max="258" width="37.85546875" style="95" customWidth="1"/>
    <col min="259" max="259" width="19.28515625" style="95" customWidth="1"/>
    <col min="260" max="260" width="17.5703125" style="95" customWidth="1"/>
    <col min="261" max="261" width="14.28515625" style="95" customWidth="1"/>
    <col min="262" max="263" width="0" style="95" hidden="1" customWidth="1"/>
    <col min="264" max="512" width="9.140625" style="95"/>
    <col min="513" max="513" width="7" style="95" customWidth="1"/>
    <col min="514" max="514" width="37.85546875" style="95" customWidth="1"/>
    <col min="515" max="515" width="19.28515625" style="95" customWidth="1"/>
    <col min="516" max="516" width="17.5703125" style="95" customWidth="1"/>
    <col min="517" max="517" width="14.28515625" style="95" customWidth="1"/>
    <col min="518" max="519" width="0" style="95" hidden="1" customWidth="1"/>
    <col min="520" max="768" width="9.140625" style="95"/>
    <col min="769" max="769" width="7" style="95" customWidth="1"/>
    <col min="770" max="770" width="37.85546875" style="95" customWidth="1"/>
    <col min="771" max="771" width="19.28515625" style="95" customWidth="1"/>
    <col min="772" max="772" width="17.5703125" style="95" customWidth="1"/>
    <col min="773" max="773" width="14.28515625" style="95" customWidth="1"/>
    <col min="774" max="775" width="0" style="95" hidden="1" customWidth="1"/>
    <col min="776" max="1024" width="9.140625" style="95"/>
    <col min="1025" max="1025" width="7" style="95" customWidth="1"/>
    <col min="1026" max="1026" width="37.85546875" style="95" customWidth="1"/>
    <col min="1027" max="1027" width="19.28515625" style="95" customWidth="1"/>
    <col min="1028" max="1028" width="17.5703125" style="95" customWidth="1"/>
    <col min="1029" max="1029" width="14.28515625" style="95" customWidth="1"/>
    <col min="1030" max="1031" width="0" style="95" hidden="1" customWidth="1"/>
    <col min="1032" max="1280" width="9.140625" style="95"/>
    <col min="1281" max="1281" width="7" style="95" customWidth="1"/>
    <col min="1282" max="1282" width="37.85546875" style="95" customWidth="1"/>
    <col min="1283" max="1283" width="19.28515625" style="95" customWidth="1"/>
    <col min="1284" max="1284" width="17.5703125" style="95" customWidth="1"/>
    <col min="1285" max="1285" width="14.28515625" style="95" customWidth="1"/>
    <col min="1286" max="1287" width="0" style="95" hidden="1" customWidth="1"/>
    <col min="1288" max="1536" width="9.140625" style="95"/>
    <col min="1537" max="1537" width="7" style="95" customWidth="1"/>
    <col min="1538" max="1538" width="37.85546875" style="95" customWidth="1"/>
    <col min="1539" max="1539" width="19.28515625" style="95" customWidth="1"/>
    <col min="1540" max="1540" width="17.5703125" style="95" customWidth="1"/>
    <col min="1541" max="1541" width="14.28515625" style="95" customWidth="1"/>
    <col min="1542" max="1543" width="0" style="95" hidden="1" customWidth="1"/>
    <col min="1544" max="1792" width="9.140625" style="95"/>
    <col min="1793" max="1793" width="7" style="95" customWidth="1"/>
    <col min="1794" max="1794" width="37.85546875" style="95" customWidth="1"/>
    <col min="1795" max="1795" width="19.28515625" style="95" customWidth="1"/>
    <col min="1796" max="1796" width="17.5703125" style="95" customWidth="1"/>
    <col min="1797" max="1797" width="14.28515625" style="95" customWidth="1"/>
    <col min="1798" max="1799" width="0" style="95" hidden="1" customWidth="1"/>
    <col min="1800" max="2048" width="9.140625" style="95"/>
    <col min="2049" max="2049" width="7" style="95" customWidth="1"/>
    <col min="2050" max="2050" width="37.85546875" style="95" customWidth="1"/>
    <col min="2051" max="2051" width="19.28515625" style="95" customWidth="1"/>
    <col min="2052" max="2052" width="17.5703125" style="95" customWidth="1"/>
    <col min="2053" max="2053" width="14.28515625" style="95" customWidth="1"/>
    <col min="2054" max="2055" width="0" style="95" hidden="1" customWidth="1"/>
    <col min="2056" max="2304" width="9.140625" style="95"/>
    <col min="2305" max="2305" width="7" style="95" customWidth="1"/>
    <col min="2306" max="2306" width="37.85546875" style="95" customWidth="1"/>
    <col min="2307" max="2307" width="19.28515625" style="95" customWidth="1"/>
    <col min="2308" max="2308" width="17.5703125" style="95" customWidth="1"/>
    <col min="2309" max="2309" width="14.28515625" style="95" customWidth="1"/>
    <col min="2310" max="2311" width="0" style="95" hidden="1" customWidth="1"/>
    <col min="2312" max="2560" width="9.140625" style="95"/>
    <col min="2561" max="2561" width="7" style="95" customWidth="1"/>
    <col min="2562" max="2562" width="37.85546875" style="95" customWidth="1"/>
    <col min="2563" max="2563" width="19.28515625" style="95" customWidth="1"/>
    <col min="2564" max="2564" width="17.5703125" style="95" customWidth="1"/>
    <col min="2565" max="2565" width="14.28515625" style="95" customWidth="1"/>
    <col min="2566" max="2567" width="0" style="95" hidden="1" customWidth="1"/>
    <col min="2568" max="2816" width="9.140625" style="95"/>
    <col min="2817" max="2817" width="7" style="95" customWidth="1"/>
    <col min="2818" max="2818" width="37.85546875" style="95" customWidth="1"/>
    <col min="2819" max="2819" width="19.28515625" style="95" customWidth="1"/>
    <col min="2820" max="2820" width="17.5703125" style="95" customWidth="1"/>
    <col min="2821" max="2821" width="14.28515625" style="95" customWidth="1"/>
    <col min="2822" max="2823" width="0" style="95" hidden="1" customWidth="1"/>
    <col min="2824" max="3072" width="9.140625" style="95"/>
    <col min="3073" max="3073" width="7" style="95" customWidth="1"/>
    <col min="3074" max="3074" width="37.85546875" style="95" customWidth="1"/>
    <col min="3075" max="3075" width="19.28515625" style="95" customWidth="1"/>
    <col min="3076" max="3076" width="17.5703125" style="95" customWidth="1"/>
    <col min="3077" max="3077" width="14.28515625" style="95" customWidth="1"/>
    <col min="3078" max="3079" width="0" style="95" hidden="1" customWidth="1"/>
    <col min="3080" max="3328" width="9.140625" style="95"/>
    <col min="3329" max="3329" width="7" style="95" customWidth="1"/>
    <col min="3330" max="3330" width="37.85546875" style="95" customWidth="1"/>
    <col min="3331" max="3331" width="19.28515625" style="95" customWidth="1"/>
    <col min="3332" max="3332" width="17.5703125" style="95" customWidth="1"/>
    <col min="3333" max="3333" width="14.28515625" style="95" customWidth="1"/>
    <col min="3334" max="3335" width="0" style="95" hidden="1" customWidth="1"/>
    <col min="3336" max="3584" width="9.140625" style="95"/>
    <col min="3585" max="3585" width="7" style="95" customWidth="1"/>
    <col min="3586" max="3586" width="37.85546875" style="95" customWidth="1"/>
    <col min="3587" max="3587" width="19.28515625" style="95" customWidth="1"/>
    <col min="3588" max="3588" width="17.5703125" style="95" customWidth="1"/>
    <col min="3589" max="3589" width="14.28515625" style="95" customWidth="1"/>
    <col min="3590" max="3591" width="0" style="95" hidden="1" customWidth="1"/>
    <col min="3592" max="3840" width="9.140625" style="95"/>
    <col min="3841" max="3841" width="7" style="95" customWidth="1"/>
    <col min="3842" max="3842" width="37.85546875" style="95" customWidth="1"/>
    <col min="3843" max="3843" width="19.28515625" style="95" customWidth="1"/>
    <col min="3844" max="3844" width="17.5703125" style="95" customWidth="1"/>
    <col min="3845" max="3845" width="14.28515625" style="95" customWidth="1"/>
    <col min="3846" max="3847" width="0" style="95" hidden="1" customWidth="1"/>
    <col min="3848" max="4096" width="9.140625" style="95"/>
    <col min="4097" max="4097" width="7" style="95" customWidth="1"/>
    <col min="4098" max="4098" width="37.85546875" style="95" customWidth="1"/>
    <col min="4099" max="4099" width="19.28515625" style="95" customWidth="1"/>
    <col min="4100" max="4100" width="17.5703125" style="95" customWidth="1"/>
    <col min="4101" max="4101" width="14.28515625" style="95" customWidth="1"/>
    <col min="4102" max="4103" width="0" style="95" hidden="1" customWidth="1"/>
    <col min="4104" max="4352" width="9.140625" style="95"/>
    <col min="4353" max="4353" width="7" style="95" customWidth="1"/>
    <col min="4354" max="4354" width="37.85546875" style="95" customWidth="1"/>
    <col min="4355" max="4355" width="19.28515625" style="95" customWidth="1"/>
    <col min="4356" max="4356" width="17.5703125" style="95" customWidth="1"/>
    <col min="4357" max="4357" width="14.28515625" style="95" customWidth="1"/>
    <col min="4358" max="4359" width="0" style="95" hidden="1" customWidth="1"/>
    <col min="4360" max="4608" width="9.140625" style="95"/>
    <col min="4609" max="4609" width="7" style="95" customWidth="1"/>
    <col min="4610" max="4610" width="37.85546875" style="95" customWidth="1"/>
    <col min="4611" max="4611" width="19.28515625" style="95" customWidth="1"/>
    <col min="4612" max="4612" width="17.5703125" style="95" customWidth="1"/>
    <col min="4613" max="4613" width="14.28515625" style="95" customWidth="1"/>
    <col min="4614" max="4615" width="0" style="95" hidden="1" customWidth="1"/>
    <col min="4616" max="4864" width="9.140625" style="95"/>
    <col min="4865" max="4865" width="7" style="95" customWidth="1"/>
    <col min="4866" max="4866" width="37.85546875" style="95" customWidth="1"/>
    <col min="4867" max="4867" width="19.28515625" style="95" customWidth="1"/>
    <col min="4868" max="4868" width="17.5703125" style="95" customWidth="1"/>
    <col min="4869" max="4869" width="14.28515625" style="95" customWidth="1"/>
    <col min="4870" max="4871" width="0" style="95" hidden="1" customWidth="1"/>
    <col min="4872" max="5120" width="9.140625" style="95"/>
    <col min="5121" max="5121" width="7" style="95" customWidth="1"/>
    <col min="5122" max="5122" width="37.85546875" style="95" customWidth="1"/>
    <col min="5123" max="5123" width="19.28515625" style="95" customWidth="1"/>
    <col min="5124" max="5124" width="17.5703125" style="95" customWidth="1"/>
    <col min="5125" max="5125" width="14.28515625" style="95" customWidth="1"/>
    <col min="5126" max="5127" width="0" style="95" hidden="1" customWidth="1"/>
    <col min="5128" max="5376" width="9.140625" style="95"/>
    <col min="5377" max="5377" width="7" style="95" customWidth="1"/>
    <col min="5378" max="5378" width="37.85546875" style="95" customWidth="1"/>
    <col min="5379" max="5379" width="19.28515625" style="95" customWidth="1"/>
    <col min="5380" max="5380" width="17.5703125" style="95" customWidth="1"/>
    <col min="5381" max="5381" width="14.28515625" style="95" customWidth="1"/>
    <col min="5382" max="5383" width="0" style="95" hidden="1" customWidth="1"/>
    <col min="5384" max="5632" width="9.140625" style="95"/>
    <col min="5633" max="5633" width="7" style="95" customWidth="1"/>
    <col min="5634" max="5634" width="37.85546875" style="95" customWidth="1"/>
    <col min="5635" max="5635" width="19.28515625" style="95" customWidth="1"/>
    <col min="5636" max="5636" width="17.5703125" style="95" customWidth="1"/>
    <col min="5637" max="5637" width="14.28515625" style="95" customWidth="1"/>
    <col min="5638" max="5639" width="0" style="95" hidden="1" customWidth="1"/>
    <col min="5640" max="5888" width="9.140625" style="95"/>
    <col min="5889" max="5889" width="7" style="95" customWidth="1"/>
    <col min="5890" max="5890" width="37.85546875" style="95" customWidth="1"/>
    <col min="5891" max="5891" width="19.28515625" style="95" customWidth="1"/>
    <col min="5892" max="5892" width="17.5703125" style="95" customWidth="1"/>
    <col min="5893" max="5893" width="14.28515625" style="95" customWidth="1"/>
    <col min="5894" max="5895" width="0" style="95" hidden="1" customWidth="1"/>
    <col min="5896" max="6144" width="9.140625" style="95"/>
    <col min="6145" max="6145" width="7" style="95" customWidth="1"/>
    <col min="6146" max="6146" width="37.85546875" style="95" customWidth="1"/>
    <col min="6147" max="6147" width="19.28515625" style="95" customWidth="1"/>
    <col min="6148" max="6148" width="17.5703125" style="95" customWidth="1"/>
    <col min="6149" max="6149" width="14.28515625" style="95" customWidth="1"/>
    <col min="6150" max="6151" width="0" style="95" hidden="1" customWidth="1"/>
    <col min="6152" max="6400" width="9.140625" style="95"/>
    <col min="6401" max="6401" width="7" style="95" customWidth="1"/>
    <col min="6402" max="6402" width="37.85546875" style="95" customWidth="1"/>
    <col min="6403" max="6403" width="19.28515625" style="95" customWidth="1"/>
    <col min="6404" max="6404" width="17.5703125" style="95" customWidth="1"/>
    <col min="6405" max="6405" width="14.28515625" style="95" customWidth="1"/>
    <col min="6406" max="6407" width="0" style="95" hidden="1" customWidth="1"/>
    <col min="6408" max="6656" width="9.140625" style="95"/>
    <col min="6657" max="6657" width="7" style="95" customWidth="1"/>
    <col min="6658" max="6658" width="37.85546875" style="95" customWidth="1"/>
    <col min="6659" max="6659" width="19.28515625" style="95" customWidth="1"/>
    <col min="6660" max="6660" width="17.5703125" style="95" customWidth="1"/>
    <col min="6661" max="6661" width="14.28515625" style="95" customWidth="1"/>
    <col min="6662" max="6663" width="0" style="95" hidden="1" customWidth="1"/>
    <col min="6664" max="6912" width="9.140625" style="95"/>
    <col min="6913" max="6913" width="7" style="95" customWidth="1"/>
    <col min="6914" max="6914" width="37.85546875" style="95" customWidth="1"/>
    <col min="6915" max="6915" width="19.28515625" style="95" customWidth="1"/>
    <col min="6916" max="6916" width="17.5703125" style="95" customWidth="1"/>
    <col min="6917" max="6917" width="14.28515625" style="95" customWidth="1"/>
    <col min="6918" max="6919" width="0" style="95" hidden="1" customWidth="1"/>
    <col min="6920" max="7168" width="9.140625" style="95"/>
    <col min="7169" max="7169" width="7" style="95" customWidth="1"/>
    <col min="7170" max="7170" width="37.85546875" style="95" customWidth="1"/>
    <col min="7171" max="7171" width="19.28515625" style="95" customWidth="1"/>
    <col min="7172" max="7172" width="17.5703125" style="95" customWidth="1"/>
    <col min="7173" max="7173" width="14.28515625" style="95" customWidth="1"/>
    <col min="7174" max="7175" width="0" style="95" hidden="1" customWidth="1"/>
    <col min="7176" max="7424" width="9.140625" style="95"/>
    <col min="7425" max="7425" width="7" style="95" customWidth="1"/>
    <col min="7426" max="7426" width="37.85546875" style="95" customWidth="1"/>
    <col min="7427" max="7427" width="19.28515625" style="95" customWidth="1"/>
    <col min="7428" max="7428" width="17.5703125" style="95" customWidth="1"/>
    <col min="7429" max="7429" width="14.28515625" style="95" customWidth="1"/>
    <col min="7430" max="7431" width="0" style="95" hidden="1" customWidth="1"/>
    <col min="7432" max="7680" width="9.140625" style="95"/>
    <col min="7681" max="7681" width="7" style="95" customWidth="1"/>
    <col min="7682" max="7682" width="37.85546875" style="95" customWidth="1"/>
    <col min="7683" max="7683" width="19.28515625" style="95" customWidth="1"/>
    <col min="7684" max="7684" width="17.5703125" style="95" customWidth="1"/>
    <col min="7685" max="7685" width="14.28515625" style="95" customWidth="1"/>
    <col min="7686" max="7687" width="0" style="95" hidden="1" customWidth="1"/>
    <col min="7688" max="7936" width="9.140625" style="95"/>
    <col min="7937" max="7937" width="7" style="95" customWidth="1"/>
    <col min="7938" max="7938" width="37.85546875" style="95" customWidth="1"/>
    <col min="7939" max="7939" width="19.28515625" style="95" customWidth="1"/>
    <col min="7940" max="7940" width="17.5703125" style="95" customWidth="1"/>
    <col min="7941" max="7941" width="14.28515625" style="95" customWidth="1"/>
    <col min="7942" max="7943" width="0" style="95" hidden="1" customWidth="1"/>
    <col min="7944" max="8192" width="9.140625" style="95"/>
    <col min="8193" max="8193" width="7" style="95" customWidth="1"/>
    <col min="8194" max="8194" width="37.85546875" style="95" customWidth="1"/>
    <col min="8195" max="8195" width="19.28515625" style="95" customWidth="1"/>
    <col min="8196" max="8196" width="17.5703125" style="95" customWidth="1"/>
    <col min="8197" max="8197" width="14.28515625" style="95" customWidth="1"/>
    <col min="8198" max="8199" width="0" style="95" hidden="1" customWidth="1"/>
    <col min="8200" max="8448" width="9.140625" style="95"/>
    <col min="8449" max="8449" width="7" style="95" customWidth="1"/>
    <col min="8450" max="8450" width="37.85546875" style="95" customWidth="1"/>
    <col min="8451" max="8451" width="19.28515625" style="95" customWidth="1"/>
    <col min="8452" max="8452" width="17.5703125" style="95" customWidth="1"/>
    <col min="8453" max="8453" width="14.28515625" style="95" customWidth="1"/>
    <col min="8454" max="8455" width="0" style="95" hidden="1" customWidth="1"/>
    <col min="8456" max="8704" width="9.140625" style="95"/>
    <col min="8705" max="8705" width="7" style="95" customWidth="1"/>
    <col min="8706" max="8706" width="37.85546875" style="95" customWidth="1"/>
    <col min="8707" max="8707" width="19.28515625" style="95" customWidth="1"/>
    <col min="8708" max="8708" width="17.5703125" style="95" customWidth="1"/>
    <col min="8709" max="8709" width="14.28515625" style="95" customWidth="1"/>
    <col min="8710" max="8711" width="0" style="95" hidden="1" customWidth="1"/>
    <col min="8712" max="8960" width="9.140625" style="95"/>
    <col min="8961" max="8961" width="7" style="95" customWidth="1"/>
    <col min="8962" max="8962" width="37.85546875" style="95" customWidth="1"/>
    <col min="8963" max="8963" width="19.28515625" style="95" customWidth="1"/>
    <col min="8964" max="8964" width="17.5703125" style="95" customWidth="1"/>
    <col min="8965" max="8965" width="14.28515625" style="95" customWidth="1"/>
    <col min="8966" max="8967" width="0" style="95" hidden="1" customWidth="1"/>
    <col min="8968" max="9216" width="9.140625" style="95"/>
    <col min="9217" max="9217" width="7" style="95" customWidth="1"/>
    <col min="9218" max="9218" width="37.85546875" style="95" customWidth="1"/>
    <col min="9219" max="9219" width="19.28515625" style="95" customWidth="1"/>
    <col min="9220" max="9220" width="17.5703125" style="95" customWidth="1"/>
    <col min="9221" max="9221" width="14.28515625" style="95" customWidth="1"/>
    <col min="9222" max="9223" width="0" style="95" hidden="1" customWidth="1"/>
    <col min="9224" max="9472" width="9.140625" style="95"/>
    <col min="9473" max="9473" width="7" style="95" customWidth="1"/>
    <col min="9474" max="9474" width="37.85546875" style="95" customWidth="1"/>
    <col min="9475" max="9475" width="19.28515625" style="95" customWidth="1"/>
    <col min="9476" max="9476" width="17.5703125" style="95" customWidth="1"/>
    <col min="9477" max="9477" width="14.28515625" style="95" customWidth="1"/>
    <col min="9478" max="9479" width="0" style="95" hidden="1" customWidth="1"/>
    <col min="9480" max="9728" width="9.140625" style="95"/>
    <col min="9729" max="9729" width="7" style="95" customWidth="1"/>
    <col min="9730" max="9730" width="37.85546875" style="95" customWidth="1"/>
    <col min="9731" max="9731" width="19.28515625" style="95" customWidth="1"/>
    <col min="9732" max="9732" width="17.5703125" style="95" customWidth="1"/>
    <col min="9733" max="9733" width="14.28515625" style="95" customWidth="1"/>
    <col min="9734" max="9735" width="0" style="95" hidden="1" customWidth="1"/>
    <col min="9736" max="9984" width="9.140625" style="95"/>
    <col min="9985" max="9985" width="7" style="95" customWidth="1"/>
    <col min="9986" max="9986" width="37.85546875" style="95" customWidth="1"/>
    <col min="9987" max="9987" width="19.28515625" style="95" customWidth="1"/>
    <col min="9988" max="9988" width="17.5703125" style="95" customWidth="1"/>
    <col min="9989" max="9989" width="14.28515625" style="95" customWidth="1"/>
    <col min="9990" max="9991" width="0" style="95" hidden="1" customWidth="1"/>
    <col min="9992" max="10240" width="9.140625" style="95"/>
    <col min="10241" max="10241" width="7" style="95" customWidth="1"/>
    <col min="10242" max="10242" width="37.85546875" style="95" customWidth="1"/>
    <col min="10243" max="10243" width="19.28515625" style="95" customWidth="1"/>
    <col min="10244" max="10244" width="17.5703125" style="95" customWidth="1"/>
    <col min="10245" max="10245" width="14.28515625" style="95" customWidth="1"/>
    <col min="10246" max="10247" width="0" style="95" hidden="1" customWidth="1"/>
    <col min="10248" max="10496" width="9.140625" style="95"/>
    <col min="10497" max="10497" width="7" style="95" customWidth="1"/>
    <col min="10498" max="10498" width="37.85546875" style="95" customWidth="1"/>
    <col min="10499" max="10499" width="19.28515625" style="95" customWidth="1"/>
    <col min="10500" max="10500" width="17.5703125" style="95" customWidth="1"/>
    <col min="10501" max="10501" width="14.28515625" style="95" customWidth="1"/>
    <col min="10502" max="10503" width="0" style="95" hidden="1" customWidth="1"/>
    <col min="10504" max="10752" width="9.140625" style="95"/>
    <col min="10753" max="10753" width="7" style="95" customWidth="1"/>
    <col min="10754" max="10754" width="37.85546875" style="95" customWidth="1"/>
    <col min="10755" max="10755" width="19.28515625" style="95" customWidth="1"/>
    <col min="10756" max="10756" width="17.5703125" style="95" customWidth="1"/>
    <col min="10757" max="10757" width="14.28515625" style="95" customWidth="1"/>
    <col min="10758" max="10759" width="0" style="95" hidden="1" customWidth="1"/>
    <col min="10760" max="11008" width="9.140625" style="95"/>
    <col min="11009" max="11009" width="7" style="95" customWidth="1"/>
    <col min="11010" max="11010" width="37.85546875" style="95" customWidth="1"/>
    <col min="11011" max="11011" width="19.28515625" style="95" customWidth="1"/>
    <col min="11012" max="11012" width="17.5703125" style="95" customWidth="1"/>
    <col min="11013" max="11013" width="14.28515625" style="95" customWidth="1"/>
    <col min="11014" max="11015" width="0" style="95" hidden="1" customWidth="1"/>
    <col min="11016" max="11264" width="9.140625" style="95"/>
    <col min="11265" max="11265" width="7" style="95" customWidth="1"/>
    <col min="11266" max="11266" width="37.85546875" style="95" customWidth="1"/>
    <col min="11267" max="11267" width="19.28515625" style="95" customWidth="1"/>
    <col min="11268" max="11268" width="17.5703125" style="95" customWidth="1"/>
    <col min="11269" max="11269" width="14.28515625" style="95" customWidth="1"/>
    <col min="11270" max="11271" width="0" style="95" hidden="1" customWidth="1"/>
    <col min="11272" max="11520" width="9.140625" style="95"/>
    <col min="11521" max="11521" width="7" style="95" customWidth="1"/>
    <col min="11522" max="11522" width="37.85546875" style="95" customWidth="1"/>
    <col min="11523" max="11523" width="19.28515625" style="95" customWidth="1"/>
    <col min="11524" max="11524" width="17.5703125" style="95" customWidth="1"/>
    <col min="11525" max="11525" width="14.28515625" style="95" customWidth="1"/>
    <col min="11526" max="11527" width="0" style="95" hidden="1" customWidth="1"/>
    <col min="11528" max="11776" width="9.140625" style="95"/>
    <col min="11777" max="11777" width="7" style="95" customWidth="1"/>
    <col min="11778" max="11778" width="37.85546875" style="95" customWidth="1"/>
    <col min="11779" max="11779" width="19.28515625" style="95" customWidth="1"/>
    <col min="11780" max="11780" width="17.5703125" style="95" customWidth="1"/>
    <col min="11781" max="11781" width="14.28515625" style="95" customWidth="1"/>
    <col min="11782" max="11783" width="0" style="95" hidden="1" customWidth="1"/>
    <col min="11784" max="12032" width="9.140625" style="95"/>
    <col min="12033" max="12033" width="7" style="95" customWidth="1"/>
    <col min="12034" max="12034" width="37.85546875" style="95" customWidth="1"/>
    <col min="12035" max="12035" width="19.28515625" style="95" customWidth="1"/>
    <col min="12036" max="12036" width="17.5703125" style="95" customWidth="1"/>
    <col min="12037" max="12037" width="14.28515625" style="95" customWidth="1"/>
    <col min="12038" max="12039" width="0" style="95" hidden="1" customWidth="1"/>
    <col min="12040" max="12288" width="9.140625" style="95"/>
    <col min="12289" max="12289" width="7" style="95" customWidth="1"/>
    <col min="12290" max="12290" width="37.85546875" style="95" customWidth="1"/>
    <col min="12291" max="12291" width="19.28515625" style="95" customWidth="1"/>
    <col min="12292" max="12292" width="17.5703125" style="95" customWidth="1"/>
    <col min="12293" max="12293" width="14.28515625" style="95" customWidth="1"/>
    <col min="12294" max="12295" width="0" style="95" hidden="1" customWidth="1"/>
    <col min="12296" max="12544" width="9.140625" style="95"/>
    <col min="12545" max="12545" width="7" style="95" customWidth="1"/>
    <col min="12546" max="12546" width="37.85546875" style="95" customWidth="1"/>
    <col min="12547" max="12547" width="19.28515625" style="95" customWidth="1"/>
    <col min="12548" max="12548" width="17.5703125" style="95" customWidth="1"/>
    <col min="12549" max="12549" width="14.28515625" style="95" customWidth="1"/>
    <col min="12550" max="12551" width="0" style="95" hidden="1" customWidth="1"/>
    <col min="12552" max="12800" width="9.140625" style="95"/>
    <col min="12801" max="12801" width="7" style="95" customWidth="1"/>
    <col min="12802" max="12802" width="37.85546875" style="95" customWidth="1"/>
    <col min="12803" max="12803" width="19.28515625" style="95" customWidth="1"/>
    <col min="12804" max="12804" width="17.5703125" style="95" customWidth="1"/>
    <col min="12805" max="12805" width="14.28515625" style="95" customWidth="1"/>
    <col min="12806" max="12807" width="0" style="95" hidden="1" customWidth="1"/>
    <col min="12808" max="13056" width="9.140625" style="95"/>
    <col min="13057" max="13057" width="7" style="95" customWidth="1"/>
    <col min="13058" max="13058" width="37.85546875" style="95" customWidth="1"/>
    <col min="13059" max="13059" width="19.28515625" style="95" customWidth="1"/>
    <col min="13060" max="13060" width="17.5703125" style="95" customWidth="1"/>
    <col min="13061" max="13061" width="14.28515625" style="95" customWidth="1"/>
    <col min="13062" max="13063" width="0" style="95" hidden="1" customWidth="1"/>
    <col min="13064" max="13312" width="9.140625" style="95"/>
    <col min="13313" max="13313" width="7" style="95" customWidth="1"/>
    <col min="13314" max="13314" width="37.85546875" style="95" customWidth="1"/>
    <col min="13315" max="13315" width="19.28515625" style="95" customWidth="1"/>
    <col min="13316" max="13316" width="17.5703125" style="95" customWidth="1"/>
    <col min="13317" max="13317" width="14.28515625" style="95" customWidth="1"/>
    <col min="13318" max="13319" width="0" style="95" hidden="1" customWidth="1"/>
    <col min="13320" max="13568" width="9.140625" style="95"/>
    <col min="13569" max="13569" width="7" style="95" customWidth="1"/>
    <col min="13570" max="13570" width="37.85546875" style="95" customWidth="1"/>
    <col min="13571" max="13571" width="19.28515625" style="95" customWidth="1"/>
    <col min="13572" max="13572" width="17.5703125" style="95" customWidth="1"/>
    <col min="13573" max="13573" width="14.28515625" style="95" customWidth="1"/>
    <col min="13574" max="13575" width="0" style="95" hidden="1" customWidth="1"/>
    <col min="13576" max="13824" width="9.140625" style="95"/>
    <col min="13825" max="13825" width="7" style="95" customWidth="1"/>
    <col min="13826" max="13826" width="37.85546875" style="95" customWidth="1"/>
    <col min="13827" max="13827" width="19.28515625" style="95" customWidth="1"/>
    <col min="13828" max="13828" width="17.5703125" style="95" customWidth="1"/>
    <col min="13829" max="13829" width="14.28515625" style="95" customWidth="1"/>
    <col min="13830" max="13831" width="0" style="95" hidden="1" customWidth="1"/>
    <col min="13832" max="14080" width="9.140625" style="95"/>
    <col min="14081" max="14081" width="7" style="95" customWidth="1"/>
    <col min="14082" max="14082" width="37.85546875" style="95" customWidth="1"/>
    <col min="14083" max="14083" width="19.28515625" style="95" customWidth="1"/>
    <col min="14084" max="14084" width="17.5703125" style="95" customWidth="1"/>
    <col min="14085" max="14085" width="14.28515625" style="95" customWidth="1"/>
    <col min="14086" max="14087" width="0" style="95" hidden="1" customWidth="1"/>
    <col min="14088" max="14336" width="9.140625" style="95"/>
    <col min="14337" max="14337" width="7" style="95" customWidth="1"/>
    <col min="14338" max="14338" width="37.85546875" style="95" customWidth="1"/>
    <col min="14339" max="14339" width="19.28515625" style="95" customWidth="1"/>
    <col min="14340" max="14340" width="17.5703125" style="95" customWidth="1"/>
    <col min="14341" max="14341" width="14.28515625" style="95" customWidth="1"/>
    <col min="14342" max="14343" width="0" style="95" hidden="1" customWidth="1"/>
    <col min="14344" max="14592" width="9.140625" style="95"/>
    <col min="14593" max="14593" width="7" style="95" customWidth="1"/>
    <col min="14594" max="14594" width="37.85546875" style="95" customWidth="1"/>
    <col min="14595" max="14595" width="19.28515625" style="95" customWidth="1"/>
    <col min="14596" max="14596" width="17.5703125" style="95" customWidth="1"/>
    <col min="14597" max="14597" width="14.28515625" style="95" customWidth="1"/>
    <col min="14598" max="14599" width="0" style="95" hidden="1" customWidth="1"/>
    <col min="14600" max="14848" width="9.140625" style="95"/>
    <col min="14849" max="14849" width="7" style="95" customWidth="1"/>
    <col min="14850" max="14850" width="37.85546875" style="95" customWidth="1"/>
    <col min="14851" max="14851" width="19.28515625" style="95" customWidth="1"/>
    <col min="14852" max="14852" width="17.5703125" style="95" customWidth="1"/>
    <col min="14853" max="14853" width="14.28515625" style="95" customWidth="1"/>
    <col min="14854" max="14855" width="0" style="95" hidden="1" customWidth="1"/>
    <col min="14856" max="15104" width="9.140625" style="95"/>
    <col min="15105" max="15105" width="7" style="95" customWidth="1"/>
    <col min="15106" max="15106" width="37.85546875" style="95" customWidth="1"/>
    <col min="15107" max="15107" width="19.28515625" style="95" customWidth="1"/>
    <col min="15108" max="15108" width="17.5703125" style="95" customWidth="1"/>
    <col min="15109" max="15109" width="14.28515625" style="95" customWidth="1"/>
    <col min="15110" max="15111" width="0" style="95" hidden="1" customWidth="1"/>
    <col min="15112" max="15360" width="9.140625" style="95"/>
    <col min="15361" max="15361" width="7" style="95" customWidth="1"/>
    <col min="15362" max="15362" width="37.85546875" style="95" customWidth="1"/>
    <col min="15363" max="15363" width="19.28515625" style="95" customWidth="1"/>
    <col min="15364" max="15364" width="17.5703125" style="95" customWidth="1"/>
    <col min="15365" max="15365" width="14.28515625" style="95" customWidth="1"/>
    <col min="15366" max="15367" width="0" style="95" hidden="1" customWidth="1"/>
    <col min="15368" max="15616" width="9.140625" style="95"/>
    <col min="15617" max="15617" width="7" style="95" customWidth="1"/>
    <col min="15618" max="15618" width="37.85546875" style="95" customWidth="1"/>
    <col min="15619" max="15619" width="19.28515625" style="95" customWidth="1"/>
    <col min="15620" max="15620" width="17.5703125" style="95" customWidth="1"/>
    <col min="15621" max="15621" width="14.28515625" style="95" customWidth="1"/>
    <col min="15622" max="15623" width="0" style="95" hidden="1" customWidth="1"/>
    <col min="15624" max="15872" width="9.140625" style="95"/>
    <col min="15873" max="15873" width="7" style="95" customWidth="1"/>
    <col min="15874" max="15874" width="37.85546875" style="95" customWidth="1"/>
    <col min="15875" max="15875" width="19.28515625" style="95" customWidth="1"/>
    <col min="15876" max="15876" width="17.5703125" style="95" customWidth="1"/>
    <col min="15877" max="15877" width="14.28515625" style="95" customWidth="1"/>
    <col min="15878" max="15879" width="0" style="95" hidden="1" customWidth="1"/>
    <col min="15880" max="16128" width="9.140625" style="95"/>
    <col min="16129" max="16129" width="7" style="95" customWidth="1"/>
    <col min="16130" max="16130" width="37.85546875" style="95" customWidth="1"/>
    <col min="16131" max="16131" width="19.28515625" style="95" customWidth="1"/>
    <col min="16132" max="16132" width="17.5703125" style="95" customWidth="1"/>
    <col min="16133" max="16133" width="14.28515625" style="95" customWidth="1"/>
    <col min="16134" max="16135" width="0" style="95" hidden="1" customWidth="1"/>
    <col min="16136" max="16384" width="9.140625" style="95"/>
  </cols>
  <sheetData>
    <row r="2" spans="1:5" ht="19.5" customHeight="1" x14ac:dyDescent="0.25">
      <c r="A2" s="339" t="s">
        <v>332</v>
      </c>
      <c r="B2" s="339"/>
      <c r="C2" s="339"/>
      <c r="D2" s="339"/>
      <c r="E2" s="339"/>
    </row>
    <row r="3" spans="1:5" ht="20.25" customHeight="1" x14ac:dyDescent="0.25">
      <c r="A3" s="339" t="s">
        <v>323</v>
      </c>
      <c r="B3" s="339"/>
      <c r="C3" s="339"/>
      <c r="D3" s="339"/>
      <c r="E3" s="339"/>
    </row>
    <row r="4" spans="1:5" ht="13.5" customHeight="1" x14ac:dyDescent="0.25">
      <c r="A4" s="96"/>
      <c r="B4" s="96"/>
      <c r="C4" s="97"/>
      <c r="D4" s="98"/>
      <c r="E4" s="98"/>
    </row>
    <row r="5" spans="1:5" ht="24" customHeight="1" x14ac:dyDescent="0.25">
      <c r="A5" s="344" t="s">
        <v>333</v>
      </c>
      <c r="B5" s="344"/>
      <c r="C5" s="344"/>
      <c r="D5" s="344"/>
      <c r="E5" s="344"/>
    </row>
    <row r="6" spans="1:5" ht="14.25" customHeight="1" x14ac:dyDescent="0.25">
      <c r="A6" s="339"/>
      <c r="B6" s="339"/>
      <c r="C6" s="339"/>
      <c r="D6" s="339"/>
      <c r="E6" s="339"/>
    </row>
    <row r="7" spans="1:5" ht="23.25" customHeight="1" x14ac:dyDescent="0.25">
      <c r="A7" s="99" t="s">
        <v>334</v>
      </c>
      <c r="B7" s="96"/>
      <c r="C7" s="97"/>
      <c r="D7" s="98"/>
      <c r="E7" s="98"/>
    </row>
    <row r="8" spans="1:5" x14ac:dyDescent="0.25">
      <c r="A8" s="100"/>
      <c r="B8" s="101">
        <v>730000</v>
      </c>
      <c r="C8" s="102"/>
      <c r="D8" s="345"/>
      <c r="E8" s="345"/>
    </row>
    <row r="9" spans="1:5" ht="22.5" customHeight="1" x14ac:dyDescent="0.25">
      <c r="A9" s="346" t="s">
        <v>10</v>
      </c>
      <c r="B9" s="346" t="s">
        <v>335</v>
      </c>
      <c r="C9" s="103" t="s">
        <v>336</v>
      </c>
      <c r="D9" s="347" t="s">
        <v>337</v>
      </c>
      <c r="E9" s="347" t="s">
        <v>33</v>
      </c>
    </row>
    <row r="10" spans="1:5" ht="20.25" customHeight="1" x14ac:dyDescent="0.25">
      <c r="A10" s="346"/>
      <c r="B10" s="346"/>
      <c r="C10" s="103" t="s">
        <v>338</v>
      </c>
      <c r="D10" s="347"/>
      <c r="E10" s="348"/>
    </row>
    <row r="11" spans="1:5" ht="18" customHeight="1" x14ac:dyDescent="0.25">
      <c r="A11" s="104">
        <v>1</v>
      </c>
      <c r="B11" s="25" t="s">
        <v>326</v>
      </c>
      <c r="C11" s="105" t="s">
        <v>339</v>
      </c>
      <c r="D11" s="106">
        <v>9673196</v>
      </c>
      <c r="E11" s="107"/>
    </row>
    <row r="12" spans="1:5" ht="18" customHeight="1" x14ac:dyDescent="0.25">
      <c r="A12" s="104">
        <v>2</v>
      </c>
      <c r="B12" s="25" t="s">
        <v>340</v>
      </c>
      <c r="C12" s="105" t="s">
        <v>341</v>
      </c>
      <c r="D12" s="106">
        <v>8547832</v>
      </c>
      <c r="E12" s="107"/>
    </row>
    <row r="13" spans="1:5" ht="18" customHeight="1" x14ac:dyDescent="0.25">
      <c r="A13" s="104">
        <v>3</v>
      </c>
      <c r="B13" s="25" t="s">
        <v>342</v>
      </c>
      <c r="C13" s="105" t="s">
        <v>343</v>
      </c>
      <c r="D13" s="106">
        <v>8922552</v>
      </c>
      <c r="E13" s="107"/>
    </row>
    <row r="14" spans="1:5" ht="18" customHeight="1" x14ac:dyDescent="0.25">
      <c r="A14" s="104">
        <v>4</v>
      </c>
      <c r="B14" s="25" t="s">
        <v>344</v>
      </c>
      <c r="C14" s="108" t="s">
        <v>345</v>
      </c>
      <c r="D14" s="106">
        <v>7554598</v>
      </c>
      <c r="E14" s="107"/>
    </row>
    <row r="15" spans="1:5" ht="18" customHeight="1" x14ac:dyDescent="0.25">
      <c r="A15" s="104">
        <v>5</v>
      </c>
      <c r="B15" s="25" t="s">
        <v>346</v>
      </c>
      <c r="C15" s="105" t="s">
        <v>347</v>
      </c>
      <c r="D15" s="106">
        <v>8171607</v>
      </c>
      <c r="E15" s="107"/>
    </row>
    <row r="16" spans="1:5" ht="18" customHeight="1" x14ac:dyDescent="0.25">
      <c r="A16" s="104">
        <v>6</v>
      </c>
      <c r="B16" s="25" t="s">
        <v>348</v>
      </c>
      <c r="C16" s="105" t="s">
        <v>349</v>
      </c>
      <c r="D16" s="106">
        <v>4905974</v>
      </c>
      <c r="E16" s="107"/>
    </row>
    <row r="17" spans="1:5" ht="18" customHeight="1" x14ac:dyDescent="0.25">
      <c r="A17" s="104">
        <v>7</v>
      </c>
      <c r="B17" s="25" t="s">
        <v>350</v>
      </c>
      <c r="C17" s="105" t="s">
        <v>351</v>
      </c>
      <c r="D17" s="106">
        <v>5011317</v>
      </c>
      <c r="E17" s="107"/>
    </row>
    <row r="18" spans="1:5" ht="18" customHeight="1" x14ac:dyDescent="0.25">
      <c r="A18" s="104">
        <v>8</v>
      </c>
      <c r="B18" s="25" t="s">
        <v>352</v>
      </c>
      <c r="C18" s="105" t="s">
        <v>353</v>
      </c>
      <c r="D18" s="106">
        <v>4604994</v>
      </c>
      <c r="E18" s="107"/>
    </row>
    <row r="19" spans="1:5" ht="18" customHeight="1" x14ac:dyDescent="0.25">
      <c r="A19" s="104">
        <v>9</v>
      </c>
      <c r="B19" s="25" t="s">
        <v>354</v>
      </c>
      <c r="C19" s="105">
        <v>1603205280047</v>
      </c>
      <c r="D19" s="106">
        <v>4148413</v>
      </c>
      <c r="E19" s="107"/>
    </row>
    <row r="20" spans="1:5" ht="18" customHeight="1" x14ac:dyDescent="0.25">
      <c r="A20" s="104">
        <v>10</v>
      </c>
      <c r="B20" s="25" t="s">
        <v>355</v>
      </c>
      <c r="C20" s="105" t="s">
        <v>356</v>
      </c>
      <c r="D20" s="106">
        <v>4604994</v>
      </c>
      <c r="E20" s="107"/>
    </row>
    <row r="21" spans="1:5" ht="18" customHeight="1" x14ac:dyDescent="0.25">
      <c r="A21" s="104">
        <v>11</v>
      </c>
      <c r="B21" s="25" t="s">
        <v>357</v>
      </c>
      <c r="C21" s="105" t="s">
        <v>358</v>
      </c>
      <c r="D21" s="106">
        <v>4604994</v>
      </c>
      <c r="E21" s="107"/>
    </row>
    <row r="22" spans="1:5" ht="18" customHeight="1" x14ac:dyDescent="0.25">
      <c r="A22" s="104">
        <v>12</v>
      </c>
      <c r="B22" s="25" t="s">
        <v>359</v>
      </c>
      <c r="C22" s="105">
        <v>1603205360856</v>
      </c>
      <c r="D22" s="106">
        <v>4093328</v>
      </c>
      <c r="E22" s="107"/>
    </row>
    <row r="23" spans="1:5" ht="18" customHeight="1" x14ac:dyDescent="0.25">
      <c r="A23" s="104">
        <v>13</v>
      </c>
      <c r="B23" s="25" t="s">
        <v>360</v>
      </c>
      <c r="C23" s="105">
        <v>1603205353720</v>
      </c>
      <c r="D23" s="106">
        <v>5041415</v>
      </c>
      <c r="E23" s="107"/>
    </row>
    <row r="24" spans="1:5" ht="18" customHeight="1" x14ac:dyDescent="0.25">
      <c r="A24" s="104">
        <v>14</v>
      </c>
      <c r="B24" s="25" t="s">
        <v>361</v>
      </c>
      <c r="C24" s="105">
        <v>1603205545491</v>
      </c>
      <c r="D24" s="106">
        <v>3160290</v>
      </c>
      <c r="E24" s="107"/>
    </row>
    <row r="25" spans="1:5" ht="18" customHeight="1" x14ac:dyDescent="0.25">
      <c r="A25" s="104">
        <v>15</v>
      </c>
      <c r="B25" s="25" t="s">
        <v>362</v>
      </c>
      <c r="C25" s="105" t="s">
        <v>363</v>
      </c>
      <c r="D25" s="106">
        <v>8171607</v>
      </c>
      <c r="E25" s="107"/>
    </row>
    <row r="26" spans="1:5" ht="18" customHeight="1" x14ac:dyDescent="0.25">
      <c r="A26" s="104">
        <v>16</v>
      </c>
      <c r="B26" s="25" t="s">
        <v>364</v>
      </c>
      <c r="C26" s="105" t="s">
        <v>365</v>
      </c>
      <c r="D26" s="106">
        <v>8021117</v>
      </c>
      <c r="E26" s="107"/>
    </row>
    <row r="27" spans="1:5" ht="18" customHeight="1" x14ac:dyDescent="0.25">
      <c r="A27" s="104">
        <v>17</v>
      </c>
      <c r="B27" s="25" t="s">
        <v>366</v>
      </c>
      <c r="C27" s="105" t="s">
        <v>367</v>
      </c>
      <c r="D27" s="106">
        <v>4304014</v>
      </c>
      <c r="E27" s="107"/>
    </row>
    <row r="28" spans="1:5" ht="18" customHeight="1" x14ac:dyDescent="0.25">
      <c r="A28" s="104">
        <v>18</v>
      </c>
      <c r="B28" s="25" t="s">
        <v>368</v>
      </c>
      <c r="C28" s="105" t="s">
        <v>369</v>
      </c>
      <c r="D28" s="106">
        <v>5402591</v>
      </c>
      <c r="E28" s="107"/>
    </row>
    <row r="29" spans="1:5" ht="18" customHeight="1" x14ac:dyDescent="0.25">
      <c r="A29" s="104">
        <v>19</v>
      </c>
      <c r="B29" s="25" t="s">
        <v>370</v>
      </c>
      <c r="C29" s="108" t="s">
        <v>371</v>
      </c>
      <c r="D29" s="106">
        <v>4604994</v>
      </c>
      <c r="E29" s="107"/>
    </row>
    <row r="30" spans="1:5" ht="18" customHeight="1" x14ac:dyDescent="0.25">
      <c r="A30" s="104">
        <v>20</v>
      </c>
      <c r="B30" s="25" t="s">
        <v>372</v>
      </c>
      <c r="C30" s="105" t="s">
        <v>373</v>
      </c>
      <c r="D30" s="106">
        <v>4905974</v>
      </c>
      <c r="E30" s="107"/>
    </row>
    <row r="31" spans="1:5" ht="18" customHeight="1" x14ac:dyDescent="0.25">
      <c r="A31" s="104">
        <v>21</v>
      </c>
      <c r="B31" s="25" t="s">
        <v>374</v>
      </c>
      <c r="C31" s="105">
        <v>1603205348129</v>
      </c>
      <c r="D31" s="106">
        <v>4093328</v>
      </c>
      <c r="E31" s="107"/>
    </row>
    <row r="32" spans="1:5" ht="18" customHeight="1" x14ac:dyDescent="0.25">
      <c r="A32" s="104">
        <v>22</v>
      </c>
      <c r="B32" s="25" t="s">
        <v>375</v>
      </c>
      <c r="C32" s="105" t="s">
        <v>376</v>
      </c>
      <c r="D32" s="106">
        <v>4320352</v>
      </c>
      <c r="E32" s="107"/>
    </row>
    <row r="33" spans="1:5" ht="18" customHeight="1" x14ac:dyDescent="0.25">
      <c r="A33" s="104">
        <v>23</v>
      </c>
      <c r="B33" s="25" t="s">
        <v>377</v>
      </c>
      <c r="C33" s="105" t="s">
        <v>378</v>
      </c>
      <c r="D33" s="106">
        <v>5011317</v>
      </c>
      <c r="E33" s="107"/>
    </row>
    <row r="34" spans="1:5" ht="18" customHeight="1" x14ac:dyDescent="0.25">
      <c r="A34" s="104">
        <v>24</v>
      </c>
      <c r="B34" s="25" t="s">
        <v>379</v>
      </c>
      <c r="C34" s="105">
        <v>1603205357238</v>
      </c>
      <c r="D34" s="106">
        <v>3917119</v>
      </c>
      <c r="E34" s="107"/>
    </row>
    <row r="35" spans="1:5" ht="18" customHeight="1" x14ac:dyDescent="0.25">
      <c r="A35" s="104">
        <v>25</v>
      </c>
      <c r="B35" s="25" t="s">
        <v>380</v>
      </c>
      <c r="C35" s="105">
        <v>1603205302590</v>
      </c>
      <c r="D35" s="106">
        <v>4559847</v>
      </c>
      <c r="E35" s="107"/>
    </row>
    <row r="36" spans="1:5" ht="18" customHeight="1" x14ac:dyDescent="0.25">
      <c r="A36" s="104">
        <v>26</v>
      </c>
      <c r="B36" s="25" t="s">
        <v>381</v>
      </c>
      <c r="C36" s="105" t="s">
        <v>382</v>
      </c>
      <c r="D36" s="106">
        <v>4018083</v>
      </c>
      <c r="E36" s="107"/>
    </row>
    <row r="37" spans="1:5" ht="18" customHeight="1" x14ac:dyDescent="0.25">
      <c r="A37" s="104">
        <v>27</v>
      </c>
      <c r="B37" s="25" t="s">
        <v>383</v>
      </c>
      <c r="C37" s="105" t="s">
        <v>384</v>
      </c>
      <c r="D37" s="106">
        <v>4049686</v>
      </c>
      <c r="E37" s="107"/>
    </row>
    <row r="38" spans="1:5" ht="18" customHeight="1" x14ac:dyDescent="0.25">
      <c r="A38" s="104">
        <v>28</v>
      </c>
      <c r="B38" s="25" t="s">
        <v>385</v>
      </c>
      <c r="C38" s="105" t="s">
        <v>386</v>
      </c>
      <c r="D38" s="106">
        <v>7178373</v>
      </c>
      <c r="E38" s="107"/>
    </row>
    <row r="39" spans="1:5" ht="18" customHeight="1" x14ac:dyDescent="0.25">
      <c r="A39" s="104">
        <v>29</v>
      </c>
      <c r="B39" s="25" t="s">
        <v>387</v>
      </c>
      <c r="C39" s="105">
        <v>1603205247426</v>
      </c>
      <c r="D39" s="106">
        <v>4905974</v>
      </c>
      <c r="E39" s="107"/>
    </row>
    <row r="40" spans="1:5" ht="18" customHeight="1" x14ac:dyDescent="0.25">
      <c r="A40" s="104">
        <v>30</v>
      </c>
      <c r="B40" s="25" t="s">
        <v>388</v>
      </c>
      <c r="C40" s="105" t="s">
        <v>389</v>
      </c>
      <c r="D40" s="106">
        <v>10719704</v>
      </c>
      <c r="E40" s="107"/>
    </row>
    <row r="41" spans="1:5" ht="18" customHeight="1" x14ac:dyDescent="0.25">
      <c r="A41" s="104">
        <v>31</v>
      </c>
      <c r="B41" s="25" t="s">
        <v>390</v>
      </c>
      <c r="C41" s="105" t="s">
        <v>391</v>
      </c>
      <c r="D41" s="106">
        <v>6531266</v>
      </c>
      <c r="E41" s="107"/>
    </row>
    <row r="42" spans="1:5" ht="18" customHeight="1" x14ac:dyDescent="0.25">
      <c r="A42" s="104">
        <v>32</v>
      </c>
      <c r="B42" s="25" t="s">
        <v>392</v>
      </c>
      <c r="C42" s="105" t="s">
        <v>393</v>
      </c>
      <c r="D42" s="106">
        <v>5507934</v>
      </c>
      <c r="E42" s="107"/>
    </row>
    <row r="43" spans="1:5" ht="18" customHeight="1" x14ac:dyDescent="0.25">
      <c r="A43" s="104">
        <v>33</v>
      </c>
      <c r="B43" s="25" t="s">
        <v>394</v>
      </c>
      <c r="C43" s="109">
        <v>1603205178873</v>
      </c>
      <c r="D43" s="106">
        <v>4905974</v>
      </c>
      <c r="E43" s="107"/>
    </row>
    <row r="44" spans="1:5" ht="18" customHeight="1" x14ac:dyDescent="0.25">
      <c r="A44" s="104">
        <v>34</v>
      </c>
      <c r="B44" s="25" t="s">
        <v>395</v>
      </c>
      <c r="C44" s="105" t="s">
        <v>396</v>
      </c>
      <c r="D44" s="106">
        <v>6681756</v>
      </c>
      <c r="E44" s="107"/>
    </row>
    <row r="45" spans="1:5" ht="18" customHeight="1" x14ac:dyDescent="0.25">
      <c r="A45" s="104">
        <v>35</v>
      </c>
      <c r="B45" s="25" t="s">
        <v>397</v>
      </c>
      <c r="C45" s="105">
        <v>1603205354978</v>
      </c>
      <c r="D45" s="106">
        <v>4048181</v>
      </c>
      <c r="E45" s="107"/>
    </row>
    <row r="46" spans="1:5" ht="18" customHeight="1" x14ac:dyDescent="0.25">
      <c r="A46" s="104">
        <v>36</v>
      </c>
      <c r="B46" s="25" t="s">
        <v>398</v>
      </c>
      <c r="C46" s="105">
        <v>1603205356140</v>
      </c>
      <c r="D46" s="106">
        <v>5507934</v>
      </c>
      <c r="E46" s="107"/>
    </row>
    <row r="47" spans="1:5" ht="18" customHeight="1" x14ac:dyDescent="0.25">
      <c r="A47" s="104">
        <v>38</v>
      </c>
      <c r="B47" s="25" t="s">
        <v>401</v>
      </c>
      <c r="C47" s="105">
        <v>1603205182727</v>
      </c>
      <c r="D47" s="106">
        <v>6004551</v>
      </c>
      <c r="E47" s="107"/>
    </row>
    <row r="48" spans="1:5" ht="18" customHeight="1" x14ac:dyDescent="0.25">
      <c r="A48" s="104">
        <v>39</v>
      </c>
      <c r="B48" s="25" t="s">
        <v>402</v>
      </c>
      <c r="C48" s="105">
        <v>1603205357194</v>
      </c>
      <c r="D48" s="106">
        <v>4514700</v>
      </c>
      <c r="E48" s="107"/>
    </row>
    <row r="49" spans="1:5" ht="18" customHeight="1" x14ac:dyDescent="0.25">
      <c r="A49" s="104">
        <v>40</v>
      </c>
      <c r="B49" s="25" t="s">
        <v>403</v>
      </c>
      <c r="C49" s="105" t="s">
        <v>404</v>
      </c>
      <c r="D49" s="106">
        <v>8171607</v>
      </c>
      <c r="E49" s="107"/>
    </row>
    <row r="50" spans="1:5" ht="18" customHeight="1" x14ac:dyDescent="0.25">
      <c r="A50" s="104">
        <v>41</v>
      </c>
      <c r="B50" s="25" t="s">
        <v>405</v>
      </c>
      <c r="C50" s="105" t="s">
        <v>406</v>
      </c>
      <c r="D50" s="106">
        <v>8770557</v>
      </c>
      <c r="E50" s="107"/>
    </row>
    <row r="51" spans="1:5" ht="18" customHeight="1" x14ac:dyDescent="0.25">
      <c r="A51" s="104">
        <v>42</v>
      </c>
      <c r="B51" s="25" t="s">
        <v>407</v>
      </c>
      <c r="C51" s="105">
        <v>1603205189653</v>
      </c>
      <c r="D51" s="106">
        <v>5507934</v>
      </c>
      <c r="E51" s="107"/>
    </row>
    <row r="52" spans="1:5" ht="18" customHeight="1" x14ac:dyDescent="0.25">
      <c r="A52" s="104">
        <v>43</v>
      </c>
      <c r="B52" s="25" t="s">
        <v>408</v>
      </c>
      <c r="C52" s="105" t="s">
        <v>409</v>
      </c>
      <c r="D52" s="106">
        <v>8021117</v>
      </c>
      <c r="E52" s="107"/>
    </row>
    <row r="53" spans="1:5" ht="18" customHeight="1" x14ac:dyDescent="0.25">
      <c r="A53" s="104">
        <v>44</v>
      </c>
      <c r="B53" s="25" t="s">
        <v>410</v>
      </c>
      <c r="C53" s="108" t="s">
        <v>411</v>
      </c>
      <c r="D53" s="106">
        <v>7870627</v>
      </c>
      <c r="E53" s="107"/>
    </row>
    <row r="54" spans="1:5" ht="18" customHeight="1" x14ac:dyDescent="0.25">
      <c r="A54" s="104">
        <v>45</v>
      </c>
      <c r="B54" s="25" t="s">
        <v>412</v>
      </c>
      <c r="C54" s="105" t="s">
        <v>413</v>
      </c>
      <c r="D54" s="106">
        <v>5011317</v>
      </c>
      <c r="E54" s="107"/>
    </row>
    <row r="55" spans="1:5" ht="18" customHeight="1" x14ac:dyDescent="0.25">
      <c r="A55" s="104">
        <v>46</v>
      </c>
      <c r="B55" s="25" t="s">
        <v>414</v>
      </c>
      <c r="C55" s="105">
        <v>1603205182619</v>
      </c>
      <c r="D55" s="106">
        <v>4483591</v>
      </c>
      <c r="E55" s="107"/>
    </row>
    <row r="56" spans="1:5" ht="18" customHeight="1" x14ac:dyDescent="0.25">
      <c r="A56" s="104">
        <v>47</v>
      </c>
      <c r="B56" s="25" t="s">
        <v>415</v>
      </c>
      <c r="C56" s="109" t="s">
        <v>416</v>
      </c>
      <c r="D56" s="106">
        <v>7874088</v>
      </c>
      <c r="E56" s="107"/>
    </row>
    <row r="57" spans="1:5" ht="18" customHeight="1" x14ac:dyDescent="0.25">
      <c r="A57" s="104">
        <v>48</v>
      </c>
      <c r="B57" s="25" t="s">
        <v>417</v>
      </c>
      <c r="C57" s="105" t="s">
        <v>418</v>
      </c>
      <c r="D57" s="106">
        <v>5507934</v>
      </c>
      <c r="E57" s="107"/>
    </row>
    <row r="58" spans="1:5" ht="18" customHeight="1" x14ac:dyDescent="0.25">
      <c r="A58" s="104">
        <v>49</v>
      </c>
      <c r="B58" s="25" t="s">
        <v>419</v>
      </c>
      <c r="C58" s="105" t="s">
        <v>420</v>
      </c>
      <c r="D58" s="106">
        <v>6004551</v>
      </c>
      <c r="E58" s="107"/>
    </row>
    <row r="59" spans="1:5" ht="18" customHeight="1" x14ac:dyDescent="0.25">
      <c r="A59" s="104">
        <v>50</v>
      </c>
      <c r="B59" s="25" t="s">
        <v>421</v>
      </c>
      <c r="C59" s="105" t="s">
        <v>422</v>
      </c>
      <c r="D59" s="106">
        <v>9345429</v>
      </c>
      <c r="E59" s="107"/>
    </row>
    <row r="60" spans="1:5" ht="18" customHeight="1" x14ac:dyDescent="0.25">
      <c r="A60" s="104">
        <v>51</v>
      </c>
      <c r="B60" s="25" t="s">
        <v>423</v>
      </c>
      <c r="C60" s="105" t="s">
        <v>424</v>
      </c>
      <c r="D60" s="106">
        <v>4579865</v>
      </c>
      <c r="E60" s="107"/>
    </row>
    <row r="61" spans="1:5" ht="18" customHeight="1" x14ac:dyDescent="0.25">
      <c r="A61" s="104">
        <v>52</v>
      </c>
      <c r="B61" s="25" t="s">
        <v>425</v>
      </c>
      <c r="C61" s="105" t="s">
        <v>426</v>
      </c>
      <c r="D61" s="106">
        <v>8920445</v>
      </c>
      <c r="E61" s="107"/>
    </row>
    <row r="62" spans="1:5" ht="18" customHeight="1" x14ac:dyDescent="0.25">
      <c r="A62" s="104">
        <v>53</v>
      </c>
      <c r="B62" s="25" t="s">
        <v>427</v>
      </c>
      <c r="C62" s="110" t="s">
        <v>428</v>
      </c>
      <c r="D62" s="106">
        <v>8171607</v>
      </c>
      <c r="E62" s="107"/>
    </row>
    <row r="63" spans="1:5" ht="18" customHeight="1" x14ac:dyDescent="0.25">
      <c r="A63" s="104">
        <v>54</v>
      </c>
      <c r="B63" s="25" t="s">
        <v>429</v>
      </c>
      <c r="C63" s="105" t="s">
        <v>430</v>
      </c>
      <c r="D63" s="106">
        <v>7674990</v>
      </c>
      <c r="E63" s="107"/>
    </row>
    <row r="64" spans="1:5" ht="18" customHeight="1" x14ac:dyDescent="0.25">
      <c r="A64" s="104">
        <v>55</v>
      </c>
      <c r="B64" s="25" t="s">
        <v>431</v>
      </c>
      <c r="C64" s="109" t="s">
        <v>432</v>
      </c>
      <c r="D64" s="106">
        <v>6501168</v>
      </c>
      <c r="E64" s="107"/>
    </row>
    <row r="65" spans="1:5" ht="18" customHeight="1" x14ac:dyDescent="0.25">
      <c r="A65" s="104">
        <v>56</v>
      </c>
      <c r="B65" s="25" t="s">
        <v>433</v>
      </c>
      <c r="C65" s="105" t="s">
        <v>434</v>
      </c>
      <c r="D65" s="106">
        <v>6034649</v>
      </c>
      <c r="E65" s="107"/>
    </row>
    <row r="66" spans="1:5" ht="18" customHeight="1" x14ac:dyDescent="0.25">
      <c r="A66" s="104">
        <v>57</v>
      </c>
      <c r="B66" s="25" t="s">
        <v>435</v>
      </c>
      <c r="C66" s="109">
        <v>1603205182394</v>
      </c>
      <c r="D66" s="106">
        <v>5507934</v>
      </c>
      <c r="E66" s="107"/>
    </row>
    <row r="67" spans="1:5" ht="18" customHeight="1" x14ac:dyDescent="0.25">
      <c r="A67" s="104">
        <v>58</v>
      </c>
      <c r="B67" s="25" t="s">
        <v>436</v>
      </c>
      <c r="C67" s="108" t="s">
        <v>437</v>
      </c>
      <c r="D67" s="106">
        <v>4604994</v>
      </c>
      <c r="E67" s="107"/>
    </row>
    <row r="68" spans="1:5" ht="18" customHeight="1" x14ac:dyDescent="0.25">
      <c r="A68" s="104">
        <v>59</v>
      </c>
      <c r="B68" s="25" t="s">
        <v>438</v>
      </c>
      <c r="C68" s="105" t="s">
        <v>439</v>
      </c>
      <c r="D68" s="106">
        <v>4304014</v>
      </c>
      <c r="E68" s="107"/>
    </row>
    <row r="69" spans="1:5" ht="18" customHeight="1" x14ac:dyDescent="0.25">
      <c r="A69" s="104">
        <v>60</v>
      </c>
      <c r="B69" s="25" t="s">
        <v>440</v>
      </c>
      <c r="C69" s="108">
        <v>1603205182762</v>
      </c>
      <c r="D69" s="106">
        <v>5206954</v>
      </c>
      <c r="E69" s="107"/>
    </row>
    <row r="70" spans="1:5" ht="18" customHeight="1" x14ac:dyDescent="0.25">
      <c r="A70" s="104">
        <v>61</v>
      </c>
      <c r="B70" s="25" t="s">
        <v>441</v>
      </c>
      <c r="C70" s="108">
        <v>1603205185357</v>
      </c>
      <c r="D70" s="106">
        <v>5011317</v>
      </c>
      <c r="E70" s="107"/>
    </row>
    <row r="71" spans="1:5" ht="18" customHeight="1" x14ac:dyDescent="0.25">
      <c r="A71" s="104">
        <v>62</v>
      </c>
      <c r="B71" s="25" t="s">
        <v>442</v>
      </c>
      <c r="C71" s="105">
        <v>1603205182178</v>
      </c>
      <c r="D71" s="106">
        <v>4559847</v>
      </c>
      <c r="E71" s="107"/>
    </row>
    <row r="72" spans="1:5" ht="18" customHeight="1" x14ac:dyDescent="0.25">
      <c r="A72" s="104">
        <v>63</v>
      </c>
      <c r="B72" s="25" t="s">
        <v>443</v>
      </c>
      <c r="C72" s="105">
        <v>1603205351697</v>
      </c>
      <c r="D72" s="106">
        <v>4514700</v>
      </c>
      <c r="E72" s="107"/>
    </row>
    <row r="73" spans="1:5" ht="18" customHeight="1" x14ac:dyDescent="0.25">
      <c r="A73" s="104">
        <v>64</v>
      </c>
      <c r="B73" s="25" t="s">
        <v>444</v>
      </c>
      <c r="C73" s="105" t="s">
        <v>445</v>
      </c>
      <c r="D73" s="106">
        <v>7178373</v>
      </c>
      <c r="E73" s="107"/>
    </row>
    <row r="74" spans="1:5" ht="18" customHeight="1" x14ac:dyDescent="0.25">
      <c r="A74" s="104">
        <v>65</v>
      </c>
      <c r="B74" s="25" t="s">
        <v>446</v>
      </c>
      <c r="C74" s="105" t="s">
        <v>447</v>
      </c>
      <c r="D74" s="106">
        <v>8390988</v>
      </c>
      <c r="E74" s="107"/>
    </row>
    <row r="75" spans="1:5" ht="18" customHeight="1" x14ac:dyDescent="0.25">
      <c r="A75" s="104">
        <v>66</v>
      </c>
      <c r="B75" s="25" t="s">
        <v>448</v>
      </c>
      <c r="C75" s="105" t="s">
        <v>449</v>
      </c>
      <c r="D75" s="106">
        <v>4905974</v>
      </c>
      <c r="E75" s="107"/>
    </row>
    <row r="76" spans="1:5" ht="18" customHeight="1" x14ac:dyDescent="0.25">
      <c r="A76" s="104">
        <v>67</v>
      </c>
      <c r="B76" s="25" t="s">
        <v>450</v>
      </c>
      <c r="C76" s="109">
        <v>1603205182756</v>
      </c>
      <c r="D76" s="106">
        <v>4167264</v>
      </c>
      <c r="E76" s="107"/>
    </row>
    <row r="77" spans="1:5" ht="18" customHeight="1" x14ac:dyDescent="0.25">
      <c r="A77" s="104">
        <v>68</v>
      </c>
      <c r="B77" s="25" t="s">
        <v>451</v>
      </c>
      <c r="C77" s="105">
        <v>1603205286752</v>
      </c>
      <c r="D77" s="106">
        <v>5011317</v>
      </c>
      <c r="E77" s="107"/>
    </row>
    <row r="78" spans="1:5" ht="18" customHeight="1" x14ac:dyDescent="0.25">
      <c r="A78" s="104">
        <v>69</v>
      </c>
      <c r="B78" s="25" t="s">
        <v>452</v>
      </c>
      <c r="C78" s="110" t="s">
        <v>453</v>
      </c>
      <c r="D78" s="106">
        <v>5688522</v>
      </c>
      <c r="E78" s="107"/>
    </row>
    <row r="79" spans="1:5" ht="18" customHeight="1" x14ac:dyDescent="0.25">
      <c r="A79" s="104">
        <v>70</v>
      </c>
      <c r="B79" s="25" t="s">
        <v>454</v>
      </c>
      <c r="C79" s="105" t="s">
        <v>455</v>
      </c>
      <c r="D79" s="106">
        <v>5011317</v>
      </c>
      <c r="E79" s="107"/>
    </row>
    <row r="80" spans="1:5" ht="18" customHeight="1" x14ac:dyDescent="0.25">
      <c r="A80" s="104">
        <v>71</v>
      </c>
      <c r="B80" s="25" t="s">
        <v>456</v>
      </c>
      <c r="C80" s="105" t="s">
        <v>457</v>
      </c>
      <c r="D80" s="106">
        <v>5507934</v>
      </c>
      <c r="E80" s="107"/>
    </row>
    <row r="81" spans="1:5" ht="18" customHeight="1" x14ac:dyDescent="0.25">
      <c r="A81" s="104">
        <v>72</v>
      </c>
      <c r="B81" s="25" t="s">
        <v>458</v>
      </c>
      <c r="C81" s="105" t="s">
        <v>459</v>
      </c>
      <c r="D81" s="106">
        <v>4514700</v>
      </c>
      <c r="E81" s="107"/>
    </row>
    <row r="82" spans="1:5" ht="18" customHeight="1" x14ac:dyDescent="0.25">
      <c r="A82" s="104">
        <v>73</v>
      </c>
      <c r="B82" s="25" t="s">
        <v>460</v>
      </c>
      <c r="C82" s="105">
        <v>1603205185623</v>
      </c>
      <c r="D82" s="106">
        <v>4514700</v>
      </c>
      <c r="E82" s="107"/>
    </row>
    <row r="83" spans="1:5" ht="18" customHeight="1" x14ac:dyDescent="0.25">
      <c r="A83" s="104">
        <v>74</v>
      </c>
      <c r="B83" s="25" t="s">
        <v>461</v>
      </c>
      <c r="C83" s="105" t="s">
        <v>462</v>
      </c>
      <c r="D83" s="106">
        <v>7494402</v>
      </c>
      <c r="E83" s="107"/>
    </row>
    <row r="84" spans="1:5" ht="18" customHeight="1" x14ac:dyDescent="0.25">
      <c r="A84" s="104">
        <v>75</v>
      </c>
      <c r="B84" s="25" t="s">
        <v>463</v>
      </c>
      <c r="C84" s="105">
        <v>1603215003961</v>
      </c>
      <c r="D84" s="106">
        <v>5688522</v>
      </c>
      <c r="E84" s="107"/>
    </row>
    <row r="85" spans="1:5" ht="18" customHeight="1" x14ac:dyDescent="0.25">
      <c r="A85" s="104">
        <v>76</v>
      </c>
      <c r="B85" s="25" t="s">
        <v>464</v>
      </c>
      <c r="C85" s="105">
        <v>1603205596197</v>
      </c>
      <c r="D85" s="106">
        <v>4018083</v>
      </c>
      <c r="E85" s="107"/>
    </row>
    <row r="86" spans="1:5" ht="18" customHeight="1" x14ac:dyDescent="0.25">
      <c r="A86" s="104">
        <v>77</v>
      </c>
      <c r="B86" s="25" t="s">
        <v>465</v>
      </c>
      <c r="C86" s="105" t="s">
        <v>466</v>
      </c>
      <c r="D86" s="106">
        <v>3414618</v>
      </c>
      <c r="E86" s="107"/>
    </row>
    <row r="87" spans="1:5" ht="18" customHeight="1" x14ac:dyDescent="0.25">
      <c r="A87" s="104">
        <v>78</v>
      </c>
      <c r="B87" s="25" t="s">
        <v>467</v>
      </c>
      <c r="C87" s="105" t="s">
        <v>468</v>
      </c>
      <c r="D87" s="106">
        <v>3414618</v>
      </c>
      <c r="E87" s="107"/>
    </row>
    <row r="88" spans="1:5" ht="18" customHeight="1" x14ac:dyDescent="0.25">
      <c r="A88" s="104">
        <v>79</v>
      </c>
      <c r="B88" s="25" t="s">
        <v>469</v>
      </c>
      <c r="C88" s="110" t="s">
        <v>470</v>
      </c>
      <c r="D88" s="106">
        <v>7674990</v>
      </c>
      <c r="E88" s="107"/>
    </row>
    <row r="89" spans="1:5" ht="18" customHeight="1" x14ac:dyDescent="0.25">
      <c r="A89" s="104">
        <v>80</v>
      </c>
      <c r="B89" s="25" t="s">
        <v>471</v>
      </c>
      <c r="C89" s="105" t="s">
        <v>472</v>
      </c>
      <c r="D89" s="106">
        <v>4018083</v>
      </c>
      <c r="E89" s="107"/>
    </row>
    <row r="90" spans="1:5" ht="18" customHeight="1" x14ac:dyDescent="0.25">
      <c r="A90" s="104">
        <v>81</v>
      </c>
      <c r="B90" s="25" t="s">
        <v>473</v>
      </c>
      <c r="C90" s="108">
        <v>1603215005603</v>
      </c>
      <c r="D90" s="106">
        <v>4018083</v>
      </c>
      <c r="E90" s="107"/>
    </row>
    <row r="91" spans="1:5" ht="18" customHeight="1" x14ac:dyDescent="0.25">
      <c r="A91" s="104">
        <v>82</v>
      </c>
      <c r="B91" s="25" t="s">
        <v>474</v>
      </c>
      <c r="C91" s="109" t="s">
        <v>475</v>
      </c>
      <c r="D91" s="106">
        <v>4018083</v>
      </c>
      <c r="E91" s="107"/>
    </row>
    <row r="92" spans="1:5" ht="18" customHeight="1" x14ac:dyDescent="0.25">
      <c r="A92" s="104">
        <v>83</v>
      </c>
      <c r="B92" s="25" t="s">
        <v>476</v>
      </c>
      <c r="C92" s="105" t="s">
        <v>477</v>
      </c>
      <c r="D92" s="106">
        <v>6034649</v>
      </c>
      <c r="E92" s="107"/>
    </row>
    <row r="93" spans="1:5" ht="18" customHeight="1" x14ac:dyDescent="0.25">
      <c r="A93" s="104">
        <v>84</v>
      </c>
      <c r="B93" s="25" t="s">
        <v>478</v>
      </c>
      <c r="C93" s="105" t="s">
        <v>479</v>
      </c>
      <c r="D93" s="106">
        <v>5387542</v>
      </c>
      <c r="E93" s="107"/>
    </row>
    <row r="94" spans="1:5" ht="18" customHeight="1" x14ac:dyDescent="0.25">
      <c r="A94" s="104">
        <v>85</v>
      </c>
      <c r="B94" s="25" t="s">
        <v>480</v>
      </c>
      <c r="C94" s="105" t="s">
        <v>481</v>
      </c>
      <c r="D94" s="106">
        <v>2993246</v>
      </c>
      <c r="E94" s="107"/>
    </row>
    <row r="95" spans="1:5" ht="18" customHeight="1" x14ac:dyDescent="0.25">
      <c r="A95" s="104">
        <v>86</v>
      </c>
      <c r="B95" s="25" t="s">
        <v>482</v>
      </c>
      <c r="C95" s="108" t="s">
        <v>483</v>
      </c>
      <c r="D95" s="106">
        <v>4018083</v>
      </c>
      <c r="E95" s="107"/>
    </row>
    <row r="96" spans="1:5" ht="18" customHeight="1" x14ac:dyDescent="0.25">
      <c r="A96" s="104">
        <v>87</v>
      </c>
      <c r="B96" s="25" t="s">
        <v>484</v>
      </c>
      <c r="C96" s="105" t="s">
        <v>485</v>
      </c>
      <c r="D96" s="106">
        <v>1793830</v>
      </c>
      <c r="E96" s="107"/>
    </row>
    <row r="97" spans="1:5" ht="18" customHeight="1" x14ac:dyDescent="0.25">
      <c r="A97" s="104">
        <v>88</v>
      </c>
      <c r="B97" s="25" t="s">
        <v>486</v>
      </c>
      <c r="C97" s="105" t="s">
        <v>487</v>
      </c>
      <c r="D97" s="106">
        <v>4514700</v>
      </c>
      <c r="E97" s="107"/>
    </row>
    <row r="98" spans="1:5" ht="18" customHeight="1" x14ac:dyDescent="0.25">
      <c r="A98" s="104">
        <v>89</v>
      </c>
      <c r="B98" s="25" t="s">
        <v>488</v>
      </c>
      <c r="C98" s="105" t="s">
        <v>489</v>
      </c>
      <c r="D98" s="106">
        <v>4018083</v>
      </c>
      <c r="E98" s="107"/>
    </row>
    <row r="99" spans="1:5" ht="18" customHeight="1" x14ac:dyDescent="0.25">
      <c r="A99" s="104">
        <v>90</v>
      </c>
      <c r="B99" s="25" t="s">
        <v>490</v>
      </c>
      <c r="C99" s="109" t="s">
        <v>491</v>
      </c>
      <c r="D99" s="106">
        <v>5011317</v>
      </c>
      <c r="E99" s="107"/>
    </row>
    <row r="100" spans="1:5" ht="18" customHeight="1" x14ac:dyDescent="0.25">
      <c r="A100" s="104">
        <v>91</v>
      </c>
      <c r="B100" s="25" t="s">
        <v>492</v>
      </c>
      <c r="C100" s="110" t="s">
        <v>493</v>
      </c>
      <c r="D100" s="106">
        <v>4018083</v>
      </c>
      <c r="E100" s="107"/>
    </row>
    <row r="101" spans="1:5" ht="18" customHeight="1" x14ac:dyDescent="0.25">
      <c r="A101" s="104">
        <v>92</v>
      </c>
      <c r="B101" s="25" t="s">
        <v>494</v>
      </c>
      <c r="C101" s="105" t="s">
        <v>495</v>
      </c>
      <c r="D101" s="106">
        <v>4890925</v>
      </c>
      <c r="E101" s="107"/>
    </row>
    <row r="102" spans="1:5" ht="18" customHeight="1" x14ac:dyDescent="0.25">
      <c r="A102" s="104">
        <v>93</v>
      </c>
      <c r="B102" s="25" t="s">
        <v>496</v>
      </c>
      <c r="C102" s="110" t="s">
        <v>497</v>
      </c>
      <c r="D102" s="106">
        <v>4621548</v>
      </c>
      <c r="E102" s="107"/>
    </row>
    <row r="103" spans="1:5" ht="18" customHeight="1" x14ac:dyDescent="0.25">
      <c r="A103" s="104">
        <v>94</v>
      </c>
      <c r="B103" s="25" t="s">
        <v>498</v>
      </c>
      <c r="C103" s="105" t="s">
        <v>499</v>
      </c>
      <c r="D103" s="106">
        <v>8395235</v>
      </c>
      <c r="E103" s="107"/>
    </row>
    <row r="104" spans="1:5" ht="18" customHeight="1" x14ac:dyDescent="0.25">
      <c r="A104" s="104">
        <v>95</v>
      </c>
      <c r="B104" s="25" t="s">
        <v>500</v>
      </c>
      <c r="C104" s="105" t="s">
        <v>501</v>
      </c>
      <c r="D104" s="106">
        <v>5011317</v>
      </c>
      <c r="E104" s="107"/>
    </row>
    <row r="105" spans="1:5" ht="18" customHeight="1" x14ac:dyDescent="0.25">
      <c r="A105" s="104">
        <v>96</v>
      </c>
      <c r="B105" s="25" t="s">
        <v>502</v>
      </c>
      <c r="C105" s="105" t="s">
        <v>503</v>
      </c>
      <c r="D105" s="106">
        <v>5011317</v>
      </c>
      <c r="E105" s="107"/>
    </row>
    <row r="106" spans="1:5" ht="18" customHeight="1" x14ac:dyDescent="0.25">
      <c r="A106" s="104">
        <v>97</v>
      </c>
      <c r="B106" s="25" t="s">
        <v>504</v>
      </c>
      <c r="C106" s="105" t="s">
        <v>505</v>
      </c>
      <c r="D106" s="106">
        <v>5191905</v>
      </c>
      <c r="E106" s="107"/>
    </row>
    <row r="107" spans="1:5" ht="18" customHeight="1" x14ac:dyDescent="0.25">
      <c r="A107" s="104">
        <v>98</v>
      </c>
      <c r="B107" s="25" t="s">
        <v>506</v>
      </c>
      <c r="C107" s="110">
        <v>1603205353742</v>
      </c>
      <c r="D107" s="106">
        <v>4514700</v>
      </c>
      <c r="E107" s="107"/>
    </row>
    <row r="108" spans="1:5" ht="18" customHeight="1" x14ac:dyDescent="0.25">
      <c r="A108" s="104">
        <v>99</v>
      </c>
      <c r="B108" s="25" t="s">
        <v>507</v>
      </c>
      <c r="C108" s="110">
        <v>1603205357136</v>
      </c>
      <c r="D108" s="106">
        <v>4514700</v>
      </c>
      <c r="E108" s="107"/>
    </row>
    <row r="109" spans="1:5" ht="18" customHeight="1" x14ac:dyDescent="0.25">
      <c r="A109" s="104">
        <v>100</v>
      </c>
      <c r="B109" s="25" t="s">
        <v>508</v>
      </c>
      <c r="C109" s="110" t="s">
        <v>509</v>
      </c>
      <c r="D109" s="106">
        <v>4514700</v>
      </c>
      <c r="E109" s="107"/>
    </row>
    <row r="110" spans="1:5" ht="18" customHeight="1" x14ac:dyDescent="0.25">
      <c r="A110" s="104">
        <v>101</v>
      </c>
      <c r="B110" s="25" t="s">
        <v>510</v>
      </c>
      <c r="C110" s="105" t="s">
        <v>511</v>
      </c>
      <c r="D110" s="106">
        <v>7374010</v>
      </c>
      <c r="E110" s="107"/>
    </row>
    <row r="111" spans="1:5" ht="18" customHeight="1" x14ac:dyDescent="0.25">
      <c r="A111" s="104">
        <v>102</v>
      </c>
      <c r="B111" s="25" t="s">
        <v>512</v>
      </c>
      <c r="C111" s="105" t="s">
        <v>513</v>
      </c>
      <c r="D111" s="106">
        <v>4018083</v>
      </c>
      <c r="E111" s="107"/>
    </row>
    <row r="112" spans="1:5" ht="18" customHeight="1" x14ac:dyDescent="0.25">
      <c r="A112" s="104">
        <v>103</v>
      </c>
      <c r="B112" s="25" t="s">
        <v>514</v>
      </c>
      <c r="C112" s="105">
        <v>1603215005610</v>
      </c>
      <c r="D112" s="106">
        <v>4018083</v>
      </c>
      <c r="E112" s="107"/>
    </row>
    <row r="113" spans="1:5" ht="18" customHeight="1" x14ac:dyDescent="0.25">
      <c r="A113" s="104">
        <v>104</v>
      </c>
      <c r="B113" s="25" t="s">
        <v>515</v>
      </c>
      <c r="C113" s="105" t="s">
        <v>516</v>
      </c>
      <c r="D113" s="106">
        <v>6681756</v>
      </c>
      <c r="E113" s="107"/>
    </row>
    <row r="114" spans="1:5" ht="18" customHeight="1" x14ac:dyDescent="0.25">
      <c r="A114" s="104">
        <v>105</v>
      </c>
      <c r="B114" s="25" t="s">
        <v>517</v>
      </c>
      <c r="C114" s="109" t="s">
        <v>518</v>
      </c>
      <c r="D114" s="106">
        <v>7870627</v>
      </c>
      <c r="E114" s="107"/>
    </row>
    <row r="115" spans="1:5" ht="18" customHeight="1" x14ac:dyDescent="0.25">
      <c r="A115" s="104">
        <v>106</v>
      </c>
      <c r="B115" s="25" t="s">
        <v>519</v>
      </c>
      <c r="C115" s="109" t="s">
        <v>520</v>
      </c>
      <c r="D115" s="106">
        <v>6004551</v>
      </c>
      <c r="E115" s="107"/>
    </row>
    <row r="116" spans="1:5" ht="18" customHeight="1" x14ac:dyDescent="0.25">
      <c r="A116" s="104">
        <v>107</v>
      </c>
      <c r="B116" s="25" t="s">
        <v>521</v>
      </c>
      <c r="C116" s="109" t="s">
        <v>522</v>
      </c>
      <c r="D116" s="106">
        <v>5507934</v>
      </c>
      <c r="E116" s="107"/>
    </row>
    <row r="117" spans="1:5" ht="18" customHeight="1" x14ac:dyDescent="0.25">
      <c r="A117" s="104">
        <v>108</v>
      </c>
      <c r="B117" s="25" t="s">
        <v>523</v>
      </c>
      <c r="C117" s="105" t="s">
        <v>524</v>
      </c>
      <c r="D117" s="106">
        <v>5011317</v>
      </c>
      <c r="E117" s="107"/>
    </row>
    <row r="118" spans="1:5" ht="18" customHeight="1" x14ac:dyDescent="0.25">
      <c r="A118" s="104">
        <v>109</v>
      </c>
      <c r="B118" s="25" t="s">
        <v>525</v>
      </c>
      <c r="C118" s="105" t="s">
        <v>526</v>
      </c>
      <c r="D118" s="106">
        <v>6501168</v>
      </c>
      <c r="E118" s="107"/>
    </row>
    <row r="119" spans="1:5" ht="18" customHeight="1" x14ac:dyDescent="0.25">
      <c r="A119" s="104">
        <v>110</v>
      </c>
      <c r="B119" s="25" t="s">
        <v>527</v>
      </c>
      <c r="C119" s="109" t="s">
        <v>528</v>
      </c>
      <c r="D119" s="106">
        <v>6004551</v>
      </c>
      <c r="E119" s="107"/>
    </row>
    <row r="120" spans="1:5" ht="18" customHeight="1" x14ac:dyDescent="0.25">
      <c r="A120" s="104">
        <v>111</v>
      </c>
      <c r="B120" s="25" t="s">
        <v>529</v>
      </c>
      <c r="C120" s="109" t="s">
        <v>530</v>
      </c>
      <c r="D120" s="106">
        <v>7869122</v>
      </c>
      <c r="E120" s="107"/>
    </row>
    <row r="121" spans="1:5" ht="18" customHeight="1" x14ac:dyDescent="0.25">
      <c r="A121" s="104">
        <v>112</v>
      </c>
      <c r="B121" s="25" t="s">
        <v>531</v>
      </c>
      <c r="C121" s="108" t="s">
        <v>532</v>
      </c>
      <c r="D121" s="106">
        <v>5507934</v>
      </c>
      <c r="E121" s="107"/>
    </row>
    <row r="122" spans="1:5" ht="18" customHeight="1" x14ac:dyDescent="0.25">
      <c r="A122" s="104">
        <v>113</v>
      </c>
      <c r="B122" s="25" t="s">
        <v>533</v>
      </c>
      <c r="C122" s="105" t="s">
        <v>534</v>
      </c>
      <c r="D122" s="106">
        <v>5011317</v>
      </c>
      <c r="E122" s="107"/>
    </row>
    <row r="123" spans="1:5" ht="18" customHeight="1" x14ac:dyDescent="0.25">
      <c r="A123" s="104">
        <v>114</v>
      </c>
      <c r="B123" s="25" t="s">
        <v>535</v>
      </c>
      <c r="C123" s="105" t="s">
        <v>536</v>
      </c>
      <c r="D123" s="106">
        <v>7524500</v>
      </c>
      <c r="E123" s="107"/>
    </row>
    <row r="124" spans="1:5" ht="18" customHeight="1" x14ac:dyDescent="0.25">
      <c r="A124" s="104">
        <v>115</v>
      </c>
      <c r="B124" s="25" t="s">
        <v>537</v>
      </c>
      <c r="C124" s="105" t="s">
        <v>538</v>
      </c>
      <c r="D124" s="106">
        <v>7494402</v>
      </c>
      <c r="E124" s="107"/>
    </row>
    <row r="125" spans="1:5" ht="18" customHeight="1" x14ac:dyDescent="0.25">
      <c r="A125" s="104">
        <v>116</v>
      </c>
      <c r="B125" s="25" t="s">
        <v>539</v>
      </c>
      <c r="C125" s="110" t="s">
        <v>540</v>
      </c>
      <c r="D125" s="106">
        <v>5507934</v>
      </c>
      <c r="E125" s="107"/>
    </row>
    <row r="126" spans="1:5" ht="18" customHeight="1" x14ac:dyDescent="0.25">
      <c r="A126" s="104">
        <v>117</v>
      </c>
      <c r="B126" s="25" t="s">
        <v>541</v>
      </c>
      <c r="C126" s="105" t="s">
        <v>542</v>
      </c>
      <c r="D126" s="106">
        <v>5011317</v>
      </c>
      <c r="E126" s="107"/>
    </row>
    <row r="127" spans="1:5" ht="18" customHeight="1" x14ac:dyDescent="0.25">
      <c r="A127" s="104">
        <v>118</v>
      </c>
      <c r="B127" s="25" t="s">
        <v>543</v>
      </c>
      <c r="C127" s="105" t="s">
        <v>544</v>
      </c>
      <c r="D127" s="106">
        <v>4514700</v>
      </c>
      <c r="E127" s="107"/>
    </row>
    <row r="128" spans="1:5" ht="18" customHeight="1" x14ac:dyDescent="0.25">
      <c r="A128" s="104">
        <v>119</v>
      </c>
      <c r="B128" s="25" t="s">
        <v>545</v>
      </c>
      <c r="C128" s="105" t="s">
        <v>546</v>
      </c>
      <c r="D128" s="106">
        <v>4514700</v>
      </c>
      <c r="E128" s="107"/>
    </row>
    <row r="129" spans="1:5" ht="18" customHeight="1" x14ac:dyDescent="0.25">
      <c r="A129" s="104">
        <v>120</v>
      </c>
      <c r="B129" s="25" t="s">
        <v>547</v>
      </c>
      <c r="C129" s="109" t="s">
        <v>548</v>
      </c>
      <c r="D129" s="106">
        <v>8168898</v>
      </c>
      <c r="E129" s="107"/>
    </row>
    <row r="130" spans="1:5" ht="18" customHeight="1" x14ac:dyDescent="0.25">
      <c r="A130" s="104">
        <v>121</v>
      </c>
      <c r="B130" s="25" t="s">
        <v>549</v>
      </c>
      <c r="C130" s="109" t="s">
        <v>550</v>
      </c>
      <c r="D130" s="106">
        <v>5884159</v>
      </c>
      <c r="E130" s="107"/>
    </row>
    <row r="131" spans="1:5" ht="18" customHeight="1" x14ac:dyDescent="0.25">
      <c r="A131" s="104">
        <v>122</v>
      </c>
      <c r="B131" s="25" t="s">
        <v>551</v>
      </c>
      <c r="C131" s="109" t="s">
        <v>552</v>
      </c>
      <c r="D131" s="106">
        <v>5507934</v>
      </c>
      <c r="E131" s="107"/>
    </row>
    <row r="132" spans="1:5" ht="18" customHeight="1" x14ac:dyDescent="0.25">
      <c r="A132" s="104">
        <v>123</v>
      </c>
      <c r="B132" s="25" t="s">
        <v>553</v>
      </c>
      <c r="C132" s="109" t="s">
        <v>554</v>
      </c>
      <c r="D132" s="106">
        <v>5011317</v>
      </c>
      <c r="E132" s="107"/>
    </row>
    <row r="133" spans="1:5" ht="18" customHeight="1" x14ac:dyDescent="0.25">
      <c r="A133" s="104">
        <v>124</v>
      </c>
      <c r="B133" s="25" t="s">
        <v>555</v>
      </c>
      <c r="C133" s="110" t="s">
        <v>556</v>
      </c>
      <c r="D133" s="106">
        <v>5507934</v>
      </c>
      <c r="E133" s="107"/>
    </row>
    <row r="134" spans="1:5" ht="18" customHeight="1" x14ac:dyDescent="0.25">
      <c r="A134" s="104">
        <v>125</v>
      </c>
      <c r="B134" s="25" t="s">
        <v>557</v>
      </c>
      <c r="C134" s="110" t="s">
        <v>558</v>
      </c>
      <c r="D134" s="106">
        <v>6004551</v>
      </c>
      <c r="E134" s="107"/>
    </row>
    <row r="135" spans="1:5" ht="18" customHeight="1" x14ac:dyDescent="0.25">
      <c r="A135" s="104">
        <v>126</v>
      </c>
      <c r="B135" s="25" t="s">
        <v>559</v>
      </c>
      <c r="C135" s="110" t="s">
        <v>560</v>
      </c>
      <c r="D135" s="106">
        <v>6501168</v>
      </c>
      <c r="E135" s="107"/>
    </row>
    <row r="136" spans="1:5" ht="18" customHeight="1" x14ac:dyDescent="0.25">
      <c r="A136" s="104">
        <v>127</v>
      </c>
      <c r="B136" s="25" t="s">
        <v>561</v>
      </c>
      <c r="C136" s="109" t="s">
        <v>562</v>
      </c>
      <c r="D136" s="106">
        <v>6501168</v>
      </c>
      <c r="E136" s="107"/>
    </row>
    <row r="137" spans="1:5" ht="18" customHeight="1" x14ac:dyDescent="0.25">
      <c r="A137" s="104">
        <v>128</v>
      </c>
      <c r="B137" s="25" t="s">
        <v>563</v>
      </c>
      <c r="C137" s="105" t="s">
        <v>564</v>
      </c>
      <c r="D137" s="106">
        <v>6501168</v>
      </c>
      <c r="E137" s="107"/>
    </row>
    <row r="138" spans="1:5" ht="18" customHeight="1" x14ac:dyDescent="0.25">
      <c r="A138" s="104">
        <v>129</v>
      </c>
      <c r="B138" s="25" t="s">
        <v>565</v>
      </c>
      <c r="C138" s="109" t="s">
        <v>566</v>
      </c>
      <c r="D138" s="106">
        <v>5507934</v>
      </c>
      <c r="E138" s="107"/>
    </row>
    <row r="139" spans="1:5" ht="18" customHeight="1" x14ac:dyDescent="0.25">
      <c r="A139" s="104">
        <v>130</v>
      </c>
      <c r="B139" s="25" t="s">
        <v>567</v>
      </c>
      <c r="C139" s="110" t="s">
        <v>568</v>
      </c>
      <c r="D139" s="106">
        <v>6997785</v>
      </c>
      <c r="E139" s="107"/>
    </row>
    <row r="140" spans="1:5" ht="18" customHeight="1" x14ac:dyDescent="0.25">
      <c r="A140" s="104">
        <v>131</v>
      </c>
      <c r="B140" s="25" t="s">
        <v>569</v>
      </c>
      <c r="C140" s="105" t="s">
        <v>570</v>
      </c>
      <c r="D140" s="106">
        <v>5507934</v>
      </c>
      <c r="E140" s="107"/>
    </row>
    <row r="141" spans="1:5" ht="18" customHeight="1" x14ac:dyDescent="0.25">
      <c r="A141" s="104">
        <v>132</v>
      </c>
      <c r="B141" s="25" t="s">
        <v>571</v>
      </c>
      <c r="C141" s="109" t="s">
        <v>572</v>
      </c>
      <c r="D141" s="106">
        <v>4514700</v>
      </c>
      <c r="E141" s="107"/>
    </row>
    <row r="142" spans="1:5" ht="18" customHeight="1" x14ac:dyDescent="0.25">
      <c r="A142" s="104">
        <v>133</v>
      </c>
      <c r="B142" s="25" t="s">
        <v>573</v>
      </c>
      <c r="C142" s="109" t="s">
        <v>574</v>
      </c>
      <c r="D142" s="106">
        <v>4018083</v>
      </c>
      <c r="E142" s="107"/>
    </row>
    <row r="143" spans="1:5" ht="18" customHeight="1" x14ac:dyDescent="0.25">
      <c r="A143" s="104">
        <v>134</v>
      </c>
      <c r="B143" s="25" t="s">
        <v>575</v>
      </c>
      <c r="C143" s="105" t="s">
        <v>576</v>
      </c>
      <c r="D143" s="106">
        <v>2993246</v>
      </c>
      <c r="E143" s="107"/>
    </row>
    <row r="144" spans="1:5" ht="18" customHeight="1" x14ac:dyDescent="0.25">
      <c r="A144" s="104">
        <v>135</v>
      </c>
      <c r="B144" s="25" t="s">
        <v>577</v>
      </c>
      <c r="C144" s="110" t="s">
        <v>578</v>
      </c>
      <c r="D144" s="106">
        <v>4018083</v>
      </c>
      <c r="E144" s="107"/>
    </row>
    <row r="145" spans="1:5" ht="18" customHeight="1" x14ac:dyDescent="0.25">
      <c r="A145" s="104">
        <v>136</v>
      </c>
      <c r="B145" s="25" t="s">
        <v>579</v>
      </c>
      <c r="C145" s="110" t="s">
        <v>580</v>
      </c>
      <c r="D145" s="106">
        <v>4621548</v>
      </c>
      <c r="E145" s="107"/>
    </row>
    <row r="146" spans="1:5" ht="18" customHeight="1" x14ac:dyDescent="0.25">
      <c r="A146" s="104">
        <v>137</v>
      </c>
      <c r="B146" s="25" t="s">
        <v>581</v>
      </c>
      <c r="C146" s="110" t="s">
        <v>582</v>
      </c>
      <c r="D146" s="106">
        <v>2993246</v>
      </c>
      <c r="E146" s="107"/>
    </row>
    <row r="147" spans="1:5" ht="18" customHeight="1" x14ac:dyDescent="0.25">
      <c r="A147" s="104">
        <v>138</v>
      </c>
      <c r="B147" s="25" t="s">
        <v>583</v>
      </c>
      <c r="C147" s="110" t="s">
        <v>584</v>
      </c>
      <c r="D147" s="106">
        <v>6185139</v>
      </c>
      <c r="E147" s="107"/>
    </row>
    <row r="148" spans="1:5" ht="18" customHeight="1" x14ac:dyDescent="0.25">
      <c r="A148" s="104">
        <v>139</v>
      </c>
      <c r="B148" s="25" t="s">
        <v>585</v>
      </c>
      <c r="C148" s="109" t="s">
        <v>586</v>
      </c>
      <c r="D148" s="106">
        <v>6034649</v>
      </c>
      <c r="E148" s="107"/>
    </row>
    <row r="149" spans="1:5" ht="18" customHeight="1" x14ac:dyDescent="0.25">
      <c r="A149" s="104">
        <v>140</v>
      </c>
      <c r="B149" s="25" t="s">
        <v>587</v>
      </c>
      <c r="C149" s="109" t="s">
        <v>588</v>
      </c>
      <c r="D149" s="106">
        <v>5507934</v>
      </c>
      <c r="E149" s="107"/>
    </row>
    <row r="150" spans="1:5" ht="18" customHeight="1" x14ac:dyDescent="0.25">
      <c r="A150" s="104">
        <v>141</v>
      </c>
      <c r="B150" s="25" t="s">
        <v>589</v>
      </c>
      <c r="C150" s="109" t="s">
        <v>590</v>
      </c>
      <c r="D150" s="106">
        <v>5507934</v>
      </c>
      <c r="E150" s="107"/>
    </row>
    <row r="151" spans="1:5" ht="18" customHeight="1" x14ac:dyDescent="0.25">
      <c r="A151" s="104">
        <v>142</v>
      </c>
      <c r="B151" s="25" t="s">
        <v>591</v>
      </c>
      <c r="C151" s="109" t="s">
        <v>592</v>
      </c>
      <c r="D151" s="106">
        <v>6501168</v>
      </c>
      <c r="E151" s="107"/>
    </row>
    <row r="152" spans="1:5" ht="18" customHeight="1" x14ac:dyDescent="0.25">
      <c r="A152" s="104">
        <v>143</v>
      </c>
      <c r="B152" s="25" t="s">
        <v>593</v>
      </c>
      <c r="C152" s="108" t="s">
        <v>594</v>
      </c>
      <c r="D152" s="106">
        <v>5011317</v>
      </c>
      <c r="E152" s="107"/>
    </row>
    <row r="153" spans="1:5" ht="18" customHeight="1" x14ac:dyDescent="0.25">
      <c r="A153" s="104">
        <v>144</v>
      </c>
      <c r="B153" s="25" t="s">
        <v>595</v>
      </c>
      <c r="C153" s="110" t="s">
        <v>596</v>
      </c>
      <c r="D153" s="106">
        <v>6004551</v>
      </c>
      <c r="E153" s="107"/>
    </row>
    <row r="154" spans="1:5" ht="18" customHeight="1" x14ac:dyDescent="0.25">
      <c r="A154" s="104">
        <v>145</v>
      </c>
      <c r="B154" s="25" t="s">
        <v>597</v>
      </c>
      <c r="C154" s="109" t="s">
        <v>598</v>
      </c>
      <c r="D154" s="106">
        <v>6004551</v>
      </c>
      <c r="E154" s="107"/>
    </row>
    <row r="155" spans="1:5" ht="18" customHeight="1" x14ac:dyDescent="0.25">
      <c r="A155" s="104">
        <v>146</v>
      </c>
      <c r="B155" s="25" t="s">
        <v>599</v>
      </c>
      <c r="C155" s="110" t="s">
        <v>600</v>
      </c>
      <c r="D155" s="106">
        <v>5011317</v>
      </c>
      <c r="E155" s="107"/>
    </row>
    <row r="156" spans="1:5" ht="18" customHeight="1" x14ac:dyDescent="0.25">
      <c r="A156" s="104">
        <v>147</v>
      </c>
      <c r="B156" s="25" t="s">
        <v>601</v>
      </c>
      <c r="C156" s="110" t="s">
        <v>602</v>
      </c>
      <c r="D156" s="106">
        <v>5011317</v>
      </c>
      <c r="E156" s="107"/>
    </row>
    <row r="157" spans="1:5" ht="18" customHeight="1" x14ac:dyDescent="0.25">
      <c r="A157" s="104">
        <v>148</v>
      </c>
      <c r="B157" s="25" t="s">
        <v>603</v>
      </c>
      <c r="C157" s="110" t="s">
        <v>604</v>
      </c>
      <c r="D157" s="106">
        <v>5011317</v>
      </c>
      <c r="E157" s="107"/>
    </row>
    <row r="158" spans="1:5" ht="18" customHeight="1" x14ac:dyDescent="0.25">
      <c r="A158" s="104">
        <v>149</v>
      </c>
      <c r="B158" s="25" t="s">
        <v>605</v>
      </c>
      <c r="C158" s="110" t="s">
        <v>606</v>
      </c>
      <c r="D158" s="106">
        <v>6004551</v>
      </c>
      <c r="E158" s="107"/>
    </row>
    <row r="159" spans="1:5" ht="18" customHeight="1" x14ac:dyDescent="0.25">
      <c r="A159" s="104">
        <v>150</v>
      </c>
      <c r="B159" s="25" t="s">
        <v>607</v>
      </c>
      <c r="C159" s="108" t="s">
        <v>608</v>
      </c>
      <c r="D159" s="106">
        <v>4514700</v>
      </c>
      <c r="E159" s="107"/>
    </row>
    <row r="160" spans="1:5" ht="18" customHeight="1" x14ac:dyDescent="0.25">
      <c r="A160" s="104">
        <v>151</v>
      </c>
      <c r="B160" s="25" t="s">
        <v>609</v>
      </c>
      <c r="C160" s="105" t="s">
        <v>610</v>
      </c>
      <c r="D160" s="106">
        <v>8470179</v>
      </c>
      <c r="E160" s="107"/>
    </row>
    <row r="161" spans="1:5" ht="18" customHeight="1" x14ac:dyDescent="0.25">
      <c r="A161" s="104">
        <v>152</v>
      </c>
      <c r="B161" s="25" t="s">
        <v>611</v>
      </c>
      <c r="C161" s="109" t="s">
        <v>612</v>
      </c>
      <c r="D161" s="106">
        <v>5011317</v>
      </c>
      <c r="E161" s="107"/>
    </row>
    <row r="162" spans="1:5" ht="18" customHeight="1" x14ac:dyDescent="0.25">
      <c r="A162" s="104">
        <v>153</v>
      </c>
      <c r="B162" s="25" t="s">
        <v>613</v>
      </c>
      <c r="C162" s="109" t="s">
        <v>614</v>
      </c>
      <c r="D162" s="106">
        <v>4514700</v>
      </c>
      <c r="E162" s="107"/>
    </row>
    <row r="163" spans="1:5" ht="18" customHeight="1" x14ac:dyDescent="0.25">
      <c r="A163" s="104">
        <v>154</v>
      </c>
      <c r="B163" s="25" t="s">
        <v>615</v>
      </c>
      <c r="C163" s="110" t="s">
        <v>616</v>
      </c>
      <c r="D163" s="106">
        <v>9691556</v>
      </c>
      <c r="E163" s="107"/>
    </row>
    <row r="164" spans="1:5" ht="18" customHeight="1" x14ac:dyDescent="0.25">
      <c r="A164" s="104">
        <v>155</v>
      </c>
      <c r="B164" s="25" t="s">
        <v>617</v>
      </c>
      <c r="C164" s="110" t="s">
        <v>618</v>
      </c>
      <c r="D164" s="106">
        <v>7178373</v>
      </c>
      <c r="E164" s="107"/>
    </row>
    <row r="165" spans="1:5" ht="18" customHeight="1" x14ac:dyDescent="0.25">
      <c r="A165" s="104">
        <v>156</v>
      </c>
      <c r="B165" s="25" t="s">
        <v>541</v>
      </c>
      <c r="C165" s="109" t="s">
        <v>619</v>
      </c>
      <c r="D165" s="111">
        <v>6004551</v>
      </c>
      <c r="E165" s="107"/>
    </row>
    <row r="166" spans="1:5" ht="18" customHeight="1" x14ac:dyDescent="0.25">
      <c r="A166" s="104">
        <v>157</v>
      </c>
      <c r="B166" s="25" t="s">
        <v>620</v>
      </c>
      <c r="C166" s="105" t="s">
        <v>621</v>
      </c>
      <c r="D166" s="106">
        <v>5507934</v>
      </c>
      <c r="E166" s="107"/>
    </row>
    <row r="167" spans="1:5" ht="18" customHeight="1" x14ac:dyDescent="0.25">
      <c r="A167" s="104">
        <v>158</v>
      </c>
      <c r="B167" s="25" t="s">
        <v>622</v>
      </c>
      <c r="C167" s="109" t="s">
        <v>623</v>
      </c>
      <c r="D167" s="106">
        <v>5507934</v>
      </c>
      <c r="E167" s="107"/>
    </row>
    <row r="168" spans="1:5" ht="18" customHeight="1" x14ac:dyDescent="0.25">
      <c r="A168" s="104">
        <v>159</v>
      </c>
      <c r="B168" s="25" t="s">
        <v>624</v>
      </c>
      <c r="C168" s="108" t="s">
        <v>625</v>
      </c>
      <c r="D168" s="106">
        <v>5507934</v>
      </c>
      <c r="E168" s="107"/>
    </row>
    <row r="169" spans="1:5" ht="18" customHeight="1" x14ac:dyDescent="0.25">
      <c r="A169" s="104">
        <v>160</v>
      </c>
      <c r="B169" s="25" t="s">
        <v>626</v>
      </c>
      <c r="C169" s="110" t="s">
        <v>627</v>
      </c>
      <c r="D169" s="106">
        <v>5507934</v>
      </c>
      <c r="E169" s="107"/>
    </row>
    <row r="170" spans="1:5" ht="18" customHeight="1" x14ac:dyDescent="0.25">
      <c r="A170" s="104">
        <v>161</v>
      </c>
      <c r="B170" s="25" t="s">
        <v>628</v>
      </c>
      <c r="C170" s="108" t="s">
        <v>629</v>
      </c>
      <c r="D170" s="106">
        <v>5011317</v>
      </c>
      <c r="E170" s="107"/>
    </row>
    <row r="171" spans="1:5" ht="18" customHeight="1" x14ac:dyDescent="0.25">
      <c r="A171" s="104">
        <v>162</v>
      </c>
      <c r="B171" s="25" t="s">
        <v>630</v>
      </c>
      <c r="C171" s="110" t="s">
        <v>631</v>
      </c>
      <c r="D171" s="106">
        <v>5507934</v>
      </c>
      <c r="E171" s="107"/>
    </row>
    <row r="172" spans="1:5" ht="18" customHeight="1" x14ac:dyDescent="0.25">
      <c r="A172" s="104">
        <v>163</v>
      </c>
      <c r="B172" s="25" t="s">
        <v>632</v>
      </c>
      <c r="C172" s="110" t="s">
        <v>633</v>
      </c>
      <c r="D172" s="106">
        <v>5507934</v>
      </c>
      <c r="E172" s="107"/>
    </row>
    <row r="173" spans="1:5" ht="18" customHeight="1" x14ac:dyDescent="0.25">
      <c r="A173" s="104">
        <v>164</v>
      </c>
      <c r="B173" s="25" t="s">
        <v>634</v>
      </c>
      <c r="C173" s="110" t="s">
        <v>635</v>
      </c>
      <c r="D173" s="106">
        <v>5011317</v>
      </c>
      <c r="E173" s="107"/>
    </row>
    <row r="174" spans="1:5" ht="18" customHeight="1" x14ac:dyDescent="0.25">
      <c r="A174" s="104">
        <v>165</v>
      </c>
      <c r="B174" s="25" t="s">
        <v>636</v>
      </c>
      <c r="C174" s="110" t="s">
        <v>637</v>
      </c>
      <c r="D174" s="106">
        <v>5387542</v>
      </c>
      <c r="E174" s="107"/>
    </row>
    <row r="175" spans="1:5" ht="18" customHeight="1" x14ac:dyDescent="0.25">
      <c r="A175" s="104">
        <v>166</v>
      </c>
      <c r="B175" s="25" t="s">
        <v>638</v>
      </c>
      <c r="C175" s="109" t="s">
        <v>639</v>
      </c>
      <c r="D175" s="106">
        <v>5011317</v>
      </c>
      <c r="E175" s="107"/>
    </row>
    <row r="176" spans="1:5" ht="18" customHeight="1" x14ac:dyDescent="0.25">
      <c r="A176" s="104">
        <v>167</v>
      </c>
      <c r="B176" s="25" t="s">
        <v>640</v>
      </c>
      <c r="C176" s="109" t="s">
        <v>641</v>
      </c>
      <c r="D176" s="106">
        <v>5011317</v>
      </c>
      <c r="E176" s="107"/>
    </row>
    <row r="177" spans="1:5" ht="18" customHeight="1" x14ac:dyDescent="0.25">
      <c r="A177" s="104">
        <v>168</v>
      </c>
      <c r="B177" s="25" t="s">
        <v>642</v>
      </c>
      <c r="C177" s="108" t="s">
        <v>643</v>
      </c>
      <c r="D177" s="106">
        <v>5011317</v>
      </c>
      <c r="E177" s="107"/>
    </row>
    <row r="178" spans="1:5" ht="18" customHeight="1" x14ac:dyDescent="0.25">
      <c r="A178" s="104">
        <v>169</v>
      </c>
      <c r="B178" s="25" t="s">
        <v>644</v>
      </c>
      <c r="C178" s="108" t="s">
        <v>645</v>
      </c>
      <c r="D178" s="106">
        <v>5387542</v>
      </c>
      <c r="E178" s="107"/>
    </row>
    <row r="179" spans="1:5" ht="18" customHeight="1" x14ac:dyDescent="0.25">
      <c r="A179" s="104">
        <v>170</v>
      </c>
      <c r="B179" s="25" t="s">
        <v>646</v>
      </c>
      <c r="C179" s="109">
        <v>1603215005649</v>
      </c>
      <c r="D179" s="106">
        <v>4514700</v>
      </c>
      <c r="E179" s="107"/>
    </row>
    <row r="180" spans="1:5" ht="18" customHeight="1" x14ac:dyDescent="0.25">
      <c r="A180" s="104">
        <v>171</v>
      </c>
      <c r="B180" s="25" t="s">
        <v>647</v>
      </c>
      <c r="C180" s="110">
        <v>1603215005599</v>
      </c>
      <c r="D180" s="106">
        <v>5538032</v>
      </c>
      <c r="E180" s="107"/>
    </row>
    <row r="181" spans="1:5" ht="18" customHeight="1" x14ac:dyDescent="0.25">
      <c r="A181" s="104">
        <v>172</v>
      </c>
      <c r="B181" s="25" t="s">
        <v>648</v>
      </c>
      <c r="C181" s="108" t="s">
        <v>649</v>
      </c>
      <c r="D181" s="106">
        <v>5387542</v>
      </c>
      <c r="E181" s="107"/>
    </row>
    <row r="182" spans="1:5" ht="18" customHeight="1" x14ac:dyDescent="0.25">
      <c r="A182" s="104">
        <v>173</v>
      </c>
      <c r="B182" s="25" t="s">
        <v>650</v>
      </c>
      <c r="C182" s="110" t="s">
        <v>651</v>
      </c>
      <c r="D182" s="106">
        <v>5507934</v>
      </c>
      <c r="E182" s="107"/>
    </row>
    <row r="183" spans="1:5" ht="18" customHeight="1" x14ac:dyDescent="0.25">
      <c r="A183" s="104">
        <v>174</v>
      </c>
      <c r="B183" s="25" t="s">
        <v>652</v>
      </c>
      <c r="C183" s="110">
        <v>1603205286594</v>
      </c>
      <c r="D183" s="106">
        <v>4514700</v>
      </c>
      <c r="E183" s="107"/>
    </row>
    <row r="184" spans="1:5" ht="18" customHeight="1" x14ac:dyDescent="0.25">
      <c r="A184" s="104">
        <v>175</v>
      </c>
      <c r="B184" s="25" t="s">
        <v>653</v>
      </c>
      <c r="C184" s="109" t="s">
        <v>654</v>
      </c>
      <c r="D184" s="106">
        <v>5507934</v>
      </c>
      <c r="E184" s="107"/>
    </row>
    <row r="185" spans="1:5" ht="18" customHeight="1" x14ac:dyDescent="0.25">
      <c r="A185" s="104">
        <v>176</v>
      </c>
      <c r="B185" s="25" t="s">
        <v>655</v>
      </c>
      <c r="C185" s="109" t="s">
        <v>656</v>
      </c>
      <c r="D185" s="106">
        <v>5538032</v>
      </c>
      <c r="E185" s="107"/>
    </row>
    <row r="186" spans="1:5" ht="18" customHeight="1" x14ac:dyDescent="0.25">
      <c r="A186" s="104">
        <v>177</v>
      </c>
      <c r="B186" s="25" t="s">
        <v>657</v>
      </c>
      <c r="C186" s="108" t="s">
        <v>658</v>
      </c>
      <c r="D186" s="106">
        <v>5011317</v>
      </c>
      <c r="E186" s="107"/>
    </row>
    <row r="187" spans="1:5" ht="18" customHeight="1" x14ac:dyDescent="0.25">
      <c r="A187" s="104">
        <v>178</v>
      </c>
      <c r="B187" s="25" t="s">
        <v>659</v>
      </c>
      <c r="C187" s="110">
        <v>1603205185719</v>
      </c>
      <c r="D187" s="106">
        <v>4621548</v>
      </c>
      <c r="E187" s="107"/>
    </row>
    <row r="188" spans="1:5" ht="18" customHeight="1" x14ac:dyDescent="0.25">
      <c r="A188" s="104">
        <v>179</v>
      </c>
      <c r="B188" s="25" t="s">
        <v>44</v>
      </c>
      <c r="C188" s="105" t="s">
        <v>660</v>
      </c>
      <c r="D188" s="106">
        <v>6681756</v>
      </c>
      <c r="E188" s="107"/>
    </row>
    <row r="189" spans="1:5" ht="18" customHeight="1" x14ac:dyDescent="0.25">
      <c r="A189" s="104">
        <v>180</v>
      </c>
      <c r="B189" s="25" t="s">
        <v>661</v>
      </c>
      <c r="C189" s="108" t="s">
        <v>662</v>
      </c>
      <c r="D189" s="106">
        <v>7494402</v>
      </c>
      <c r="E189" s="107"/>
    </row>
    <row r="190" spans="1:5" ht="18" customHeight="1" x14ac:dyDescent="0.25">
      <c r="A190" s="104">
        <v>181</v>
      </c>
      <c r="B190" s="25" t="s">
        <v>663</v>
      </c>
      <c r="C190" s="108" t="s">
        <v>664</v>
      </c>
      <c r="D190" s="106">
        <v>7494402</v>
      </c>
      <c r="E190" s="107"/>
    </row>
    <row r="191" spans="1:5" ht="18" customHeight="1" x14ac:dyDescent="0.25">
      <c r="A191" s="104">
        <v>182</v>
      </c>
      <c r="B191" s="25" t="s">
        <v>665</v>
      </c>
      <c r="C191" s="108" t="s">
        <v>666</v>
      </c>
      <c r="D191" s="106">
        <v>6004551</v>
      </c>
      <c r="E191" s="107"/>
    </row>
    <row r="192" spans="1:5" ht="18" customHeight="1" x14ac:dyDescent="0.25">
      <c r="A192" s="104">
        <v>183</v>
      </c>
      <c r="B192" s="25" t="s">
        <v>667</v>
      </c>
      <c r="C192" s="110" t="s">
        <v>668</v>
      </c>
      <c r="D192" s="112">
        <v>8393730</v>
      </c>
      <c r="E192" s="107"/>
    </row>
    <row r="193" spans="1:5" ht="18" customHeight="1" x14ac:dyDescent="0.25">
      <c r="A193" s="104">
        <v>184</v>
      </c>
      <c r="B193" s="25" t="s">
        <v>669</v>
      </c>
      <c r="C193" s="110" t="s">
        <v>670</v>
      </c>
      <c r="D193" s="106">
        <v>6380776</v>
      </c>
      <c r="E193" s="113"/>
    </row>
    <row r="194" spans="1:5" ht="18" customHeight="1" x14ac:dyDescent="0.25">
      <c r="A194" s="104">
        <v>185</v>
      </c>
      <c r="B194" s="25" t="s">
        <v>671</v>
      </c>
      <c r="C194" s="108" t="s">
        <v>672</v>
      </c>
      <c r="D194" s="106">
        <v>7870627</v>
      </c>
      <c r="E194" s="107"/>
    </row>
    <row r="195" spans="1:5" ht="18" customHeight="1" x14ac:dyDescent="0.25">
      <c r="A195" s="104">
        <v>186</v>
      </c>
      <c r="B195" s="25" t="s">
        <v>673</v>
      </c>
      <c r="C195" s="108" t="s">
        <v>674</v>
      </c>
      <c r="D195" s="106">
        <v>5507934</v>
      </c>
      <c r="E195" s="107"/>
    </row>
    <row r="196" spans="1:5" ht="18" customHeight="1" x14ac:dyDescent="0.25">
      <c r="A196" s="104">
        <v>187</v>
      </c>
      <c r="B196" s="25" t="s">
        <v>675</v>
      </c>
      <c r="C196" s="108" t="s">
        <v>676</v>
      </c>
      <c r="D196" s="106">
        <v>7494402</v>
      </c>
      <c r="E196" s="107"/>
    </row>
    <row r="197" spans="1:5" ht="18" customHeight="1" x14ac:dyDescent="0.25">
      <c r="A197" s="104">
        <v>188</v>
      </c>
      <c r="B197" s="25" t="s">
        <v>677</v>
      </c>
      <c r="C197" s="110" t="s">
        <v>678</v>
      </c>
      <c r="D197" s="106">
        <v>5538032</v>
      </c>
      <c r="E197" s="113"/>
    </row>
    <row r="198" spans="1:5" ht="18" customHeight="1" x14ac:dyDescent="0.25">
      <c r="A198" s="104">
        <v>189</v>
      </c>
      <c r="B198" s="25" t="s">
        <v>679</v>
      </c>
      <c r="C198" s="108" t="s">
        <v>680</v>
      </c>
      <c r="D198" s="106">
        <v>5011317</v>
      </c>
      <c r="E198" s="113"/>
    </row>
    <row r="199" spans="1:5" ht="18" customHeight="1" x14ac:dyDescent="0.25">
      <c r="A199" s="104">
        <v>190</v>
      </c>
      <c r="B199" s="25" t="s">
        <v>681</v>
      </c>
      <c r="C199" s="110" t="s">
        <v>682</v>
      </c>
      <c r="D199" s="106">
        <v>5011317</v>
      </c>
      <c r="E199" s="107"/>
    </row>
    <row r="200" spans="1:5" ht="18" customHeight="1" x14ac:dyDescent="0.25">
      <c r="A200" s="104">
        <v>191</v>
      </c>
      <c r="B200" s="25" t="s">
        <v>683</v>
      </c>
      <c r="C200" s="109" t="s">
        <v>684</v>
      </c>
      <c r="D200" s="106">
        <v>5011317</v>
      </c>
      <c r="E200" s="107"/>
    </row>
    <row r="201" spans="1:5" ht="18" customHeight="1" x14ac:dyDescent="0.25">
      <c r="A201" s="104">
        <v>192</v>
      </c>
      <c r="B201" s="25" t="s">
        <v>583</v>
      </c>
      <c r="C201" s="110" t="s">
        <v>685</v>
      </c>
      <c r="D201" s="112">
        <v>5011317</v>
      </c>
      <c r="E201" s="107"/>
    </row>
    <row r="202" spans="1:5" ht="18" customHeight="1" x14ac:dyDescent="0.25">
      <c r="A202" s="104">
        <v>193</v>
      </c>
      <c r="B202" s="25" t="s">
        <v>686</v>
      </c>
      <c r="C202" s="110" t="s">
        <v>687</v>
      </c>
      <c r="D202" s="106">
        <v>5011317</v>
      </c>
      <c r="E202" s="107"/>
    </row>
    <row r="203" spans="1:5" ht="18" customHeight="1" x14ac:dyDescent="0.25">
      <c r="A203" s="104">
        <v>194</v>
      </c>
      <c r="B203" s="25" t="s">
        <v>688</v>
      </c>
      <c r="C203" s="110" t="s">
        <v>689</v>
      </c>
      <c r="D203" s="106">
        <v>4890925</v>
      </c>
      <c r="E203" s="107"/>
    </row>
    <row r="204" spans="1:5" ht="18" customHeight="1" x14ac:dyDescent="0.25">
      <c r="A204" s="104">
        <v>195</v>
      </c>
      <c r="B204" s="25" t="s">
        <v>690</v>
      </c>
      <c r="C204" s="109">
        <v>1603205357641</v>
      </c>
      <c r="D204" s="106">
        <v>5011317</v>
      </c>
      <c r="E204" s="107"/>
    </row>
    <row r="205" spans="1:5" ht="18" customHeight="1" x14ac:dyDescent="0.25">
      <c r="A205" s="104">
        <v>196</v>
      </c>
      <c r="B205" s="25" t="s">
        <v>691</v>
      </c>
      <c r="C205" s="108">
        <v>1603205357120</v>
      </c>
      <c r="D205" s="106">
        <v>4514700</v>
      </c>
      <c r="E205" s="107"/>
    </row>
    <row r="206" spans="1:5" ht="18" customHeight="1" x14ac:dyDescent="0.25">
      <c r="A206" s="104">
        <v>197</v>
      </c>
      <c r="B206" s="25" t="s">
        <v>692</v>
      </c>
      <c r="C206" s="108" t="s">
        <v>693</v>
      </c>
      <c r="D206" s="106">
        <v>7494402</v>
      </c>
      <c r="E206" s="107"/>
    </row>
    <row r="207" spans="1:5" ht="18" customHeight="1" x14ac:dyDescent="0.25">
      <c r="A207" s="104">
        <v>198</v>
      </c>
      <c r="B207" s="25" t="s">
        <v>694</v>
      </c>
      <c r="C207" s="105" t="s">
        <v>695</v>
      </c>
      <c r="D207" s="106">
        <v>8019010</v>
      </c>
      <c r="E207" s="107"/>
    </row>
    <row r="208" spans="1:5" ht="18" customHeight="1" x14ac:dyDescent="0.25">
      <c r="A208" s="104">
        <v>199</v>
      </c>
      <c r="B208" s="25" t="s">
        <v>696</v>
      </c>
      <c r="C208" s="105" t="s">
        <v>697</v>
      </c>
      <c r="D208" s="106">
        <v>4514700</v>
      </c>
      <c r="E208" s="107"/>
    </row>
    <row r="209" spans="1:8" ht="18" customHeight="1" x14ac:dyDescent="0.25">
      <c r="A209" s="104">
        <v>200</v>
      </c>
      <c r="B209" s="25" t="s">
        <v>698</v>
      </c>
      <c r="C209" s="108">
        <v>1603215003955</v>
      </c>
      <c r="D209" s="106">
        <v>4018083</v>
      </c>
      <c r="E209" s="107"/>
    </row>
    <row r="210" spans="1:8" ht="18" customHeight="1" x14ac:dyDescent="0.25">
      <c r="A210" s="104">
        <v>201</v>
      </c>
      <c r="B210" s="25" t="s">
        <v>699</v>
      </c>
      <c r="C210" s="108">
        <v>1603205584782</v>
      </c>
      <c r="D210" s="106">
        <v>4018083</v>
      </c>
      <c r="E210" s="107"/>
    </row>
    <row r="211" spans="1:8" ht="18" customHeight="1" x14ac:dyDescent="0.25">
      <c r="A211" s="104">
        <v>202</v>
      </c>
      <c r="B211" s="25" t="s">
        <v>700</v>
      </c>
      <c r="C211" s="108" t="s">
        <v>701</v>
      </c>
      <c r="D211" s="106">
        <v>8093954</v>
      </c>
      <c r="E211" s="107"/>
    </row>
    <row r="212" spans="1:8" ht="18" customHeight="1" x14ac:dyDescent="0.25">
      <c r="A212" s="104">
        <v>203</v>
      </c>
      <c r="B212" s="25" t="s">
        <v>702</v>
      </c>
      <c r="C212" s="108">
        <v>1603205596180</v>
      </c>
      <c r="D212" s="106">
        <v>3521466</v>
      </c>
      <c r="E212" s="107"/>
    </row>
    <row r="213" spans="1:8" s="171" customFormat="1" ht="18" customHeight="1" x14ac:dyDescent="0.25">
      <c r="A213" s="200">
        <v>204</v>
      </c>
      <c r="B213" s="275" t="s">
        <v>327</v>
      </c>
      <c r="C213" s="276" t="s">
        <v>703</v>
      </c>
      <c r="D213" s="277">
        <v>7178373</v>
      </c>
      <c r="E213" s="202" t="s">
        <v>1302</v>
      </c>
      <c r="H213" s="171">
        <v>1</v>
      </c>
    </row>
    <row r="214" spans="1:8" s="171" customFormat="1" ht="18" customHeight="1" x14ac:dyDescent="0.25">
      <c r="A214" s="200">
        <v>37</v>
      </c>
      <c r="B214" s="275" t="s">
        <v>399</v>
      </c>
      <c r="C214" s="201" t="s">
        <v>400</v>
      </c>
      <c r="D214" s="277">
        <v>8995389</v>
      </c>
      <c r="E214" s="202"/>
      <c r="H214" s="171">
        <v>2</v>
      </c>
    </row>
    <row r="215" spans="1:8" s="171" customFormat="1" ht="18" customHeight="1" x14ac:dyDescent="0.25">
      <c r="A215" s="200">
        <v>205</v>
      </c>
      <c r="B215" s="275" t="s">
        <v>704</v>
      </c>
      <c r="C215" s="278" t="s">
        <v>705</v>
      </c>
      <c r="D215" s="277">
        <v>7494402</v>
      </c>
      <c r="E215" s="202" t="s">
        <v>1302</v>
      </c>
      <c r="H215" s="171">
        <v>3</v>
      </c>
    </row>
    <row r="216" spans="1:8" s="171" customFormat="1" ht="18" customHeight="1" x14ac:dyDescent="0.25">
      <c r="A216" s="200">
        <v>206</v>
      </c>
      <c r="B216" s="275" t="s">
        <v>706</v>
      </c>
      <c r="C216" s="278" t="s">
        <v>707</v>
      </c>
      <c r="D216" s="277">
        <v>5639352</v>
      </c>
      <c r="E216" s="202" t="s">
        <v>1302</v>
      </c>
      <c r="H216" s="176">
        <v>4</v>
      </c>
    </row>
    <row r="217" spans="1:8" s="171" customFormat="1" ht="18" customHeight="1" x14ac:dyDescent="0.25">
      <c r="A217" s="200">
        <v>207</v>
      </c>
      <c r="B217" s="275" t="s">
        <v>708</v>
      </c>
      <c r="C217" s="278" t="s">
        <v>709</v>
      </c>
      <c r="D217" s="277">
        <v>6501168</v>
      </c>
      <c r="E217" s="202" t="s">
        <v>1302</v>
      </c>
      <c r="H217" s="171">
        <v>5</v>
      </c>
    </row>
    <row r="218" spans="1:8" s="171" customFormat="1" ht="18" customHeight="1" x14ac:dyDescent="0.25">
      <c r="A218" s="200">
        <v>208</v>
      </c>
      <c r="B218" s="275" t="s">
        <v>710</v>
      </c>
      <c r="C218" s="278" t="s">
        <v>711</v>
      </c>
      <c r="D218" s="277">
        <v>6004551</v>
      </c>
      <c r="E218" s="202" t="s">
        <v>1302</v>
      </c>
      <c r="H218" s="176">
        <v>6</v>
      </c>
    </row>
    <row r="219" spans="1:8" s="171" customFormat="1" ht="18" customHeight="1" x14ac:dyDescent="0.25">
      <c r="A219" s="200">
        <v>209</v>
      </c>
      <c r="B219" s="275" t="s">
        <v>712</v>
      </c>
      <c r="C219" s="278" t="s">
        <v>713</v>
      </c>
      <c r="D219" s="277">
        <v>6004551</v>
      </c>
      <c r="E219" s="202" t="s">
        <v>1302</v>
      </c>
      <c r="H219" s="171">
        <v>7</v>
      </c>
    </row>
    <row r="220" spans="1:8" s="171" customFormat="1" ht="18" customHeight="1" x14ac:dyDescent="0.25">
      <c r="A220" s="200">
        <v>210</v>
      </c>
      <c r="B220" s="275" t="s">
        <v>714</v>
      </c>
      <c r="C220" s="276" t="s">
        <v>715</v>
      </c>
      <c r="D220" s="277">
        <v>4890925</v>
      </c>
      <c r="E220" s="202" t="s">
        <v>1302</v>
      </c>
      <c r="H220" s="176">
        <v>8</v>
      </c>
    </row>
    <row r="221" spans="1:8" s="171" customFormat="1" ht="18" customHeight="1" x14ac:dyDescent="0.25">
      <c r="A221" s="200">
        <v>211</v>
      </c>
      <c r="B221" s="275" t="s">
        <v>716</v>
      </c>
      <c r="C221" s="278" t="s">
        <v>717</v>
      </c>
      <c r="D221" s="277">
        <v>6380776</v>
      </c>
      <c r="E221" s="202" t="s">
        <v>1302</v>
      </c>
      <c r="H221" s="171">
        <v>9</v>
      </c>
    </row>
    <row r="222" spans="1:8" s="171" customFormat="1" ht="18" customHeight="1" x14ac:dyDescent="0.25">
      <c r="A222" s="200">
        <v>212</v>
      </c>
      <c r="B222" s="275" t="s">
        <v>718</v>
      </c>
      <c r="C222" s="276" t="s">
        <v>719</v>
      </c>
      <c r="D222" s="277">
        <v>6004551</v>
      </c>
      <c r="E222" s="202" t="s">
        <v>1302</v>
      </c>
      <c r="H222" s="176">
        <v>10</v>
      </c>
    </row>
    <row r="223" spans="1:8" s="171" customFormat="1" ht="18" customHeight="1" x14ac:dyDescent="0.25">
      <c r="A223" s="200">
        <v>213</v>
      </c>
      <c r="B223" s="275" t="s">
        <v>720</v>
      </c>
      <c r="C223" s="276" t="s">
        <v>721</v>
      </c>
      <c r="D223" s="277">
        <v>6501168</v>
      </c>
      <c r="E223" s="202" t="s">
        <v>1302</v>
      </c>
      <c r="H223" s="171">
        <v>11</v>
      </c>
    </row>
    <row r="224" spans="1:8" s="171" customFormat="1" ht="18" customHeight="1" x14ac:dyDescent="0.25">
      <c r="A224" s="200">
        <v>214</v>
      </c>
      <c r="B224" s="275" t="s">
        <v>722</v>
      </c>
      <c r="C224" s="278" t="s">
        <v>723</v>
      </c>
      <c r="D224" s="277">
        <v>5011317</v>
      </c>
      <c r="E224" s="202" t="s">
        <v>1302</v>
      </c>
      <c r="H224" s="176">
        <v>12</v>
      </c>
    </row>
    <row r="225" spans="1:8" s="171" customFormat="1" ht="18" customHeight="1" x14ac:dyDescent="0.25">
      <c r="A225" s="200">
        <v>215</v>
      </c>
      <c r="B225" s="275" t="s">
        <v>724</v>
      </c>
      <c r="C225" s="278" t="s">
        <v>725</v>
      </c>
      <c r="D225" s="277">
        <v>5507934</v>
      </c>
      <c r="E225" s="202" t="s">
        <v>1302</v>
      </c>
      <c r="H225" s="171">
        <v>13</v>
      </c>
    </row>
    <row r="226" spans="1:8" s="171" customFormat="1" ht="18" customHeight="1" x14ac:dyDescent="0.25">
      <c r="A226" s="200">
        <v>216</v>
      </c>
      <c r="B226" s="275" t="s">
        <v>726</v>
      </c>
      <c r="C226" s="201" t="s">
        <v>727</v>
      </c>
      <c r="D226" s="277">
        <v>5011317</v>
      </c>
      <c r="E226" s="202" t="s">
        <v>1302</v>
      </c>
      <c r="H226" s="176">
        <v>14</v>
      </c>
    </row>
    <row r="227" spans="1:8" s="171" customFormat="1" ht="18" customHeight="1" x14ac:dyDescent="0.25">
      <c r="A227" s="200">
        <v>217</v>
      </c>
      <c r="B227" s="275" t="s">
        <v>728</v>
      </c>
      <c r="C227" s="276" t="s">
        <v>729</v>
      </c>
      <c r="D227" s="279">
        <v>5011317</v>
      </c>
      <c r="E227" s="202" t="s">
        <v>1302</v>
      </c>
      <c r="H227" s="171">
        <v>15</v>
      </c>
    </row>
    <row r="228" spans="1:8" s="171" customFormat="1" ht="18" customHeight="1" x14ac:dyDescent="0.25">
      <c r="A228" s="200">
        <v>218</v>
      </c>
      <c r="B228" s="275" t="s">
        <v>730</v>
      </c>
      <c r="C228" s="201" t="s">
        <v>731</v>
      </c>
      <c r="D228" s="277">
        <v>8395837</v>
      </c>
      <c r="E228" s="202" t="s">
        <v>1302</v>
      </c>
      <c r="H228" s="176">
        <v>16</v>
      </c>
    </row>
    <row r="229" spans="1:8" s="171" customFormat="1" ht="18" customHeight="1" x14ac:dyDescent="0.25">
      <c r="A229" s="200">
        <v>219</v>
      </c>
      <c r="B229" s="275" t="s">
        <v>732</v>
      </c>
      <c r="C229" s="278" t="s">
        <v>733</v>
      </c>
      <c r="D229" s="277">
        <v>8093954</v>
      </c>
      <c r="E229" s="202" t="s">
        <v>1302</v>
      </c>
      <c r="H229" s="171">
        <v>17</v>
      </c>
    </row>
    <row r="230" spans="1:8" s="171" customFormat="1" ht="18" customHeight="1" x14ac:dyDescent="0.25">
      <c r="A230" s="200">
        <v>220</v>
      </c>
      <c r="B230" s="275" t="s">
        <v>734</v>
      </c>
      <c r="C230" s="201" t="s">
        <v>735</v>
      </c>
      <c r="D230" s="277">
        <v>7869122</v>
      </c>
      <c r="E230" s="202" t="s">
        <v>1302</v>
      </c>
      <c r="H230" s="176">
        <v>18</v>
      </c>
    </row>
    <row r="231" spans="1:8" s="171" customFormat="1" ht="18" customHeight="1" x14ac:dyDescent="0.25">
      <c r="A231" s="200">
        <v>221</v>
      </c>
      <c r="B231" s="275" t="s">
        <v>736</v>
      </c>
      <c r="C231" s="201" t="s">
        <v>737</v>
      </c>
      <c r="D231" s="279">
        <v>6877393</v>
      </c>
      <c r="E231" s="202" t="s">
        <v>1302</v>
      </c>
      <c r="H231" s="171">
        <v>19</v>
      </c>
    </row>
    <row r="232" spans="1:8" s="171" customFormat="1" ht="18" customHeight="1" x14ac:dyDescent="0.25">
      <c r="A232" s="200">
        <v>222</v>
      </c>
      <c r="B232" s="275" t="s">
        <v>738</v>
      </c>
      <c r="C232" s="278" t="s">
        <v>739</v>
      </c>
      <c r="D232" s="279">
        <v>6004551</v>
      </c>
      <c r="E232" s="202" t="s">
        <v>1302</v>
      </c>
      <c r="H232" s="176">
        <v>20</v>
      </c>
    </row>
    <row r="233" spans="1:8" s="171" customFormat="1" ht="18" customHeight="1" x14ac:dyDescent="0.25">
      <c r="A233" s="200">
        <v>223</v>
      </c>
      <c r="B233" s="275" t="s">
        <v>740</v>
      </c>
      <c r="C233" s="278" t="s">
        <v>741</v>
      </c>
      <c r="D233" s="277">
        <v>6004551</v>
      </c>
      <c r="E233" s="202" t="s">
        <v>1302</v>
      </c>
      <c r="H233" s="171">
        <v>21</v>
      </c>
    </row>
    <row r="234" spans="1:8" s="171" customFormat="1" ht="18" customHeight="1" x14ac:dyDescent="0.25">
      <c r="A234" s="200">
        <v>224</v>
      </c>
      <c r="B234" s="275" t="s">
        <v>742</v>
      </c>
      <c r="C234" s="278" t="s">
        <v>743</v>
      </c>
      <c r="D234" s="277">
        <v>6501168</v>
      </c>
      <c r="E234" s="202" t="s">
        <v>1302</v>
      </c>
      <c r="H234" s="176">
        <v>22</v>
      </c>
    </row>
    <row r="235" spans="1:8" s="171" customFormat="1" ht="18" customHeight="1" x14ac:dyDescent="0.25">
      <c r="A235" s="200">
        <v>225</v>
      </c>
      <c r="B235" s="275" t="s">
        <v>744</v>
      </c>
      <c r="C235" s="201" t="s">
        <v>745</v>
      </c>
      <c r="D235" s="277">
        <v>6501168</v>
      </c>
      <c r="E235" s="202" t="s">
        <v>1302</v>
      </c>
      <c r="H235" s="171">
        <v>23</v>
      </c>
    </row>
    <row r="236" spans="1:8" s="171" customFormat="1" ht="18" customHeight="1" x14ac:dyDescent="0.25">
      <c r="A236" s="200">
        <v>226</v>
      </c>
      <c r="B236" s="275" t="s">
        <v>746</v>
      </c>
      <c r="C236" s="278" t="s">
        <v>747</v>
      </c>
      <c r="D236" s="277">
        <v>6501168</v>
      </c>
      <c r="E236" s="202" t="s">
        <v>1302</v>
      </c>
      <c r="H236" s="176">
        <v>24</v>
      </c>
    </row>
    <row r="237" spans="1:8" s="171" customFormat="1" ht="18" customHeight="1" x14ac:dyDescent="0.25">
      <c r="A237" s="200">
        <v>227</v>
      </c>
      <c r="B237" s="275" t="s">
        <v>748</v>
      </c>
      <c r="C237" s="201" t="s">
        <v>749</v>
      </c>
      <c r="D237" s="279">
        <v>6501168</v>
      </c>
      <c r="E237" s="202" t="s">
        <v>1302</v>
      </c>
      <c r="H237" s="171">
        <v>25</v>
      </c>
    </row>
    <row r="238" spans="1:8" s="171" customFormat="1" ht="18" customHeight="1" x14ac:dyDescent="0.25">
      <c r="A238" s="200">
        <v>228</v>
      </c>
      <c r="B238" s="275" t="s">
        <v>750</v>
      </c>
      <c r="C238" s="201" t="s">
        <v>751</v>
      </c>
      <c r="D238" s="277">
        <v>6501168</v>
      </c>
      <c r="E238" s="202" t="s">
        <v>1302</v>
      </c>
      <c r="H238" s="176">
        <v>26</v>
      </c>
    </row>
    <row r="239" spans="1:8" s="171" customFormat="1" ht="18" customHeight="1" x14ac:dyDescent="0.25">
      <c r="A239" s="200">
        <v>229</v>
      </c>
      <c r="B239" s="275" t="s">
        <v>752</v>
      </c>
      <c r="C239" s="278" t="s">
        <v>753</v>
      </c>
      <c r="D239" s="277">
        <v>5507934</v>
      </c>
      <c r="E239" s="202" t="s">
        <v>1302</v>
      </c>
      <c r="H239" s="171">
        <v>27</v>
      </c>
    </row>
    <row r="240" spans="1:8" s="171" customFormat="1" ht="18" customHeight="1" x14ac:dyDescent="0.25">
      <c r="A240" s="200">
        <v>230</v>
      </c>
      <c r="B240" s="275" t="s">
        <v>754</v>
      </c>
      <c r="C240" s="276" t="s">
        <v>755</v>
      </c>
      <c r="D240" s="279">
        <v>4018083</v>
      </c>
      <c r="E240" s="202" t="s">
        <v>1302</v>
      </c>
      <c r="H240" s="176">
        <v>28</v>
      </c>
    </row>
    <row r="241" spans="1:8" s="171" customFormat="1" ht="18" customHeight="1" x14ac:dyDescent="0.25">
      <c r="A241" s="200">
        <v>231</v>
      </c>
      <c r="B241" s="275" t="s">
        <v>756</v>
      </c>
      <c r="C241" s="278" t="s">
        <v>757</v>
      </c>
      <c r="D241" s="277">
        <v>3521466</v>
      </c>
      <c r="E241" s="202" t="s">
        <v>1302</v>
      </c>
      <c r="H241" s="171">
        <v>29</v>
      </c>
    </row>
    <row r="242" spans="1:8" s="171" customFormat="1" ht="18" customHeight="1" x14ac:dyDescent="0.25">
      <c r="A242" s="200">
        <v>232</v>
      </c>
      <c r="B242" s="275" t="s">
        <v>758</v>
      </c>
      <c r="C242" s="278">
        <v>1603205590132</v>
      </c>
      <c r="D242" s="277">
        <v>3521466</v>
      </c>
      <c r="E242" s="202" t="s">
        <v>1302</v>
      </c>
      <c r="H242" s="176">
        <v>30</v>
      </c>
    </row>
    <row r="243" spans="1:8" ht="18" customHeight="1" x14ac:dyDescent="0.25">
      <c r="A243" s="104">
        <v>233</v>
      </c>
      <c r="B243" s="25" t="s">
        <v>759</v>
      </c>
      <c r="C243" s="108" t="s">
        <v>760</v>
      </c>
      <c r="D243" s="106">
        <v>6681756</v>
      </c>
      <c r="E243" s="107"/>
      <c r="H243" s="281">
        <f>SUM(D213:D242)</f>
        <v>184457288</v>
      </c>
    </row>
    <row r="244" spans="1:8" ht="18" customHeight="1" x14ac:dyDescent="0.25">
      <c r="A244" s="104">
        <v>234</v>
      </c>
      <c r="B244" s="25" t="s">
        <v>761</v>
      </c>
      <c r="C244" s="110" t="s">
        <v>762</v>
      </c>
      <c r="D244" s="106">
        <v>7027883</v>
      </c>
      <c r="E244" s="107"/>
    </row>
    <row r="245" spans="1:8" ht="18" customHeight="1" x14ac:dyDescent="0.25">
      <c r="A245" s="104">
        <v>235</v>
      </c>
      <c r="B245" s="25" t="s">
        <v>763</v>
      </c>
      <c r="C245" s="108" t="s">
        <v>764</v>
      </c>
      <c r="D245" s="106">
        <v>5884159</v>
      </c>
      <c r="E245" s="107"/>
    </row>
    <row r="246" spans="1:8" ht="18" customHeight="1" x14ac:dyDescent="0.25">
      <c r="A246" s="104">
        <v>236</v>
      </c>
      <c r="B246" s="25" t="s">
        <v>765</v>
      </c>
      <c r="C246" s="108" t="s">
        <v>766</v>
      </c>
      <c r="D246" s="106">
        <v>5507934</v>
      </c>
      <c r="E246" s="107"/>
    </row>
    <row r="247" spans="1:8" ht="18" customHeight="1" x14ac:dyDescent="0.25">
      <c r="A247" s="104">
        <v>237</v>
      </c>
      <c r="B247" s="25" t="s">
        <v>767</v>
      </c>
      <c r="C247" s="110" t="s">
        <v>768</v>
      </c>
      <c r="D247" s="112">
        <v>5884159</v>
      </c>
      <c r="E247" s="107"/>
    </row>
    <row r="248" spans="1:8" ht="18" customHeight="1" x14ac:dyDescent="0.25">
      <c r="A248" s="104">
        <v>238</v>
      </c>
      <c r="B248" s="25" t="s">
        <v>769</v>
      </c>
      <c r="C248" s="108" t="s">
        <v>770</v>
      </c>
      <c r="D248" s="106">
        <v>3770892</v>
      </c>
      <c r="E248" s="107"/>
    </row>
    <row r="249" spans="1:8" ht="18" customHeight="1" x14ac:dyDescent="0.25">
      <c r="A249" s="104">
        <v>239</v>
      </c>
      <c r="B249" s="25" t="s">
        <v>771</v>
      </c>
      <c r="C249" s="110" t="s">
        <v>772</v>
      </c>
      <c r="D249" s="106">
        <v>5011317</v>
      </c>
      <c r="E249" s="107"/>
    </row>
    <row r="250" spans="1:8" ht="18" customHeight="1" x14ac:dyDescent="0.25">
      <c r="A250" s="104">
        <v>240</v>
      </c>
      <c r="B250" s="25" t="s">
        <v>773</v>
      </c>
      <c r="C250" s="108" t="s">
        <v>774</v>
      </c>
      <c r="D250" s="106">
        <v>5011317</v>
      </c>
      <c r="E250" s="107"/>
    </row>
    <row r="251" spans="1:8" ht="18" customHeight="1" x14ac:dyDescent="0.25">
      <c r="A251" s="104">
        <v>241</v>
      </c>
      <c r="B251" s="25" t="s">
        <v>775</v>
      </c>
      <c r="C251" s="108" t="s">
        <v>776</v>
      </c>
      <c r="D251" s="106">
        <v>5011317</v>
      </c>
      <c r="E251" s="107"/>
    </row>
    <row r="252" spans="1:8" ht="18" customHeight="1" x14ac:dyDescent="0.25">
      <c r="A252" s="104">
        <v>242</v>
      </c>
      <c r="B252" s="25" t="s">
        <v>777</v>
      </c>
      <c r="C252" s="108" t="s">
        <v>778</v>
      </c>
      <c r="D252" s="106">
        <v>5011317</v>
      </c>
      <c r="E252" s="107"/>
    </row>
    <row r="253" spans="1:8" ht="18" customHeight="1" x14ac:dyDescent="0.25">
      <c r="A253" s="104">
        <v>243</v>
      </c>
      <c r="B253" s="25" t="s">
        <v>779</v>
      </c>
      <c r="C253" s="108" t="s">
        <v>780</v>
      </c>
      <c r="D253" s="106">
        <v>4514700</v>
      </c>
      <c r="E253" s="107"/>
    </row>
    <row r="254" spans="1:8" ht="18" customHeight="1" x14ac:dyDescent="0.25">
      <c r="A254" s="104">
        <v>244</v>
      </c>
      <c r="B254" s="25" t="s">
        <v>781</v>
      </c>
      <c r="C254" s="105" t="s">
        <v>782</v>
      </c>
      <c r="D254" s="106">
        <v>4514700</v>
      </c>
      <c r="E254" s="107"/>
    </row>
    <row r="255" spans="1:8" ht="18" customHeight="1" x14ac:dyDescent="0.25">
      <c r="A255" s="104">
        <v>245</v>
      </c>
      <c r="B255" s="25" t="s">
        <v>783</v>
      </c>
      <c r="C255" s="108" t="s">
        <v>784</v>
      </c>
      <c r="D255" s="106">
        <v>4514700</v>
      </c>
      <c r="E255" s="107"/>
    </row>
    <row r="256" spans="1:8" ht="18" customHeight="1" x14ac:dyDescent="0.25">
      <c r="A256" s="104">
        <v>246</v>
      </c>
      <c r="B256" s="25" t="s">
        <v>785</v>
      </c>
      <c r="C256" s="108" t="s">
        <v>786</v>
      </c>
      <c r="D256" s="106">
        <v>4890925</v>
      </c>
      <c r="E256" s="107"/>
    </row>
    <row r="257" spans="1:7" ht="18" customHeight="1" x14ac:dyDescent="0.25">
      <c r="A257" s="104">
        <v>247</v>
      </c>
      <c r="B257" s="25" t="s">
        <v>787</v>
      </c>
      <c r="C257" s="108" t="s">
        <v>788</v>
      </c>
      <c r="D257" s="106">
        <v>4514700</v>
      </c>
      <c r="E257" s="107"/>
    </row>
    <row r="258" spans="1:7" ht="18" customHeight="1" x14ac:dyDescent="0.25">
      <c r="A258" s="104">
        <v>248</v>
      </c>
      <c r="B258" s="25" t="s">
        <v>789</v>
      </c>
      <c r="C258" s="105" t="s">
        <v>790</v>
      </c>
      <c r="D258" s="106">
        <v>3521466</v>
      </c>
      <c r="E258" s="107"/>
    </row>
    <row r="259" spans="1:7" ht="18" customHeight="1" x14ac:dyDescent="0.25">
      <c r="A259" s="104">
        <v>249</v>
      </c>
      <c r="B259" s="25" t="s">
        <v>791</v>
      </c>
      <c r="C259" s="108" t="s">
        <v>792</v>
      </c>
      <c r="D259" s="106">
        <v>3521466</v>
      </c>
      <c r="E259" s="107"/>
    </row>
    <row r="260" spans="1:7" ht="18" customHeight="1" x14ac:dyDescent="0.25">
      <c r="A260" s="104">
        <v>250</v>
      </c>
      <c r="B260" s="25" t="s">
        <v>793</v>
      </c>
      <c r="C260" s="110" t="s">
        <v>794</v>
      </c>
      <c r="D260" s="106">
        <v>4018083</v>
      </c>
      <c r="E260" s="107"/>
    </row>
    <row r="261" spans="1:7" ht="18" customHeight="1" x14ac:dyDescent="0.25">
      <c r="A261" s="104">
        <v>251</v>
      </c>
      <c r="B261" s="25" t="s">
        <v>795</v>
      </c>
      <c r="C261" s="105" t="s">
        <v>796</v>
      </c>
      <c r="D261" s="106">
        <v>5011317</v>
      </c>
      <c r="E261" s="107"/>
    </row>
    <row r="262" spans="1:7" ht="18" customHeight="1" x14ac:dyDescent="0.25">
      <c r="A262" s="104">
        <v>252</v>
      </c>
      <c r="B262" s="25" t="s">
        <v>797</v>
      </c>
      <c r="C262" s="105" t="s">
        <v>798</v>
      </c>
      <c r="D262" s="106">
        <v>2993246</v>
      </c>
      <c r="E262" s="107"/>
    </row>
    <row r="263" spans="1:7" ht="18" customHeight="1" x14ac:dyDescent="0.25">
      <c r="A263" s="104">
        <v>253</v>
      </c>
      <c r="B263" s="25" t="s">
        <v>799</v>
      </c>
      <c r="C263" s="105" t="s">
        <v>800</v>
      </c>
      <c r="D263" s="106">
        <v>2993246</v>
      </c>
      <c r="E263" s="107"/>
    </row>
    <row r="264" spans="1:7" ht="18" customHeight="1" x14ac:dyDescent="0.25">
      <c r="A264" s="104">
        <v>254</v>
      </c>
      <c r="B264" s="25" t="s">
        <v>801</v>
      </c>
      <c r="C264" s="105" t="s">
        <v>802</v>
      </c>
      <c r="D264" s="106">
        <v>5688522</v>
      </c>
      <c r="E264" s="107"/>
      <c r="F264" s="114"/>
      <c r="G264" s="114"/>
    </row>
    <row r="265" spans="1:7" ht="18" customHeight="1" x14ac:dyDescent="0.25">
      <c r="A265" s="104">
        <v>255</v>
      </c>
      <c r="B265" s="25" t="s">
        <v>803</v>
      </c>
      <c r="C265" s="108" t="s">
        <v>804</v>
      </c>
      <c r="D265" s="106">
        <v>6877393</v>
      </c>
      <c r="E265" s="107"/>
      <c r="F265" s="114"/>
    </row>
    <row r="266" spans="1:7" ht="18" customHeight="1" x14ac:dyDescent="0.25">
      <c r="A266" s="104">
        <v>256</v>
      </c>
      <c r="B266" s="25" t="s">
        <v>805</v>
      </c>
      <c r="C266" s="110" t="s">
        <v>806</v>
      </c>
      <c r="D266" s="106">
        <v>6877393</v>
      </c>
      <c r="E266" s="107"/>
      <c r="F266" s="114"/>
    </row>
    <row r="267" spans="1:7" ht="18" customHeight="1" x14ac:dyDescent="0.25">
      <c r="A267" s="104">
        <v>257</v>
      </c>
      <c r="B267" s="25" t="s">
        <v>807</v>
      </c>
      <c r="C267" s="108" t="s">
        <v>808</v>
      </c>
      <c r="D267" s="106">
        <v>5011317</v>
      </c>
      <c r="E267" s="107"/>
      <c r="F267" s="114"/>
    </row>
    <row r="268" spans="1:7" ht="18" customHeight="1" x14ac:dyDescent="0.25">
      <c r="A268" s="104">
        <v>258</v>
      </c>
      <c r="B268" s="25" t="s">
        <v>809</v>
      </c>
      <c r="C268" s="108" t="s">
        <v>810</v>
      </c>
      <c r="D268" s="106">
        <v>5011317</v>
      </c>
      <c r="E268" s="107"/>
      <c r="F268" s="114"/>
    </row>
    <row r="269" spans="1:7" ht="18" customHeight="1" x14ac:dyDescent="0.25">
      <c r="A269" s="104">
        <v>259</v>
      </c>
      <c r="B269" s="25" t="s">
        <v>811</v>
      </c>
      <c r="C269" s="110" t="s">
        <v>812</v>
      </c>
      <c r="D269" s="106">
        <v>6004551</v>
      </c>
      <c r="E269" s="107"/>
      <c r="F269" s="114"/>
    </row>
    <row r="270" spans="1:7" ht="18" customHeight="1" x14ac:dyDescent="0.25">
      <c r="A270" s="104">
        <v>260</v>
      </c>
      <c r="B270" s="115" t="s">
        <v>813</v>
      </c>
      <c r="C270" s="105">
        <v>1603205246186</v>
      </c>
      <c r="D270" s="106">
        <f>6997785-5000000</f>
        <v>1997785</v>
      </c>
      <c r="E270" s="23" t="s">
        <v>814</v>
      </c>
      <c r="F270" s="116"/>
    </row>
    <row r="271" spans="1:7" ht="18" customHeight="1" x14ac:dyDescent="0.25">
      <c r="A271" s="104">
        <v>261</v>
      </c>
      <c r="B271" s="117" t="s">
        <v>815</v>
      </c>
      <c r="C271" s="110">
        <v>1603215002692</v>
      </c>
      <c r="D271" s="106">
        <v>5041415</v>
      </c>
      <c r="E271" s="107"/>
      <c r="F271" s="95" t="s">
        <v>816</v>
      </c>
      <c r="G271" s="118" t="s">
        <v>817</v>
      </c>
    </row>
    <row r="272" spans="1:7" ht="18" customHeight="1" x14ac:dyDescent="0.25">
      <c r="A272" s="104">
        <v>262</v>
      </c>
      <c r="B272" s="117" t="s">
        <v>818</v>
      </c>
      <c r="C272" s="110" t="s">
        <v>819</v>
      </c>
      <c r="D272" s="106">
        <v>4650141</v>
      </c>
      <c r="E272" s="107"/>
    </row>
    <row r="273" spans="1:6" ht="18" customHeight="1" x14ac:dyDescent="0.25">
      <c r="A273" s="104">
        <v>263</v>
      </c>
      <c r="B273" s="117" t="s">
        <v>820</v>
      </c>
      <c r="C273" s="110" t="s">
        <v>821</v>
      </c>
      <c r="D273" s="106">
        <v>5917869</v>
      </c>
      <c r="E273" s="107"/>
    </row>
    <row r="274" spans="1:6" ht="18" customHeight="1" x14ac:dyDescent="0.25">
      <c r="A274" s="104">
        <v>264</v>
      </c>
      <c r="B274" s="25" t="s">
        <v>822</v>
      </c>
      <c r="C274" s="105" t="s">
        <v>823</v>
      </c>
      <c r="D274" s="106">
        <v>3927789</v>
      </c>
      <c r="E274" s="107"/>
      <c r="F274" s="119"/>
    </row>
    <row r="275" spans="1:6" ht="18" customHeight="1" x14ac:dyDescent="0.25">
      <c r="A275" s="104">
        <v>265</v>
      </c>
      <c r="B275" s="117" t="s">
        <v>824</v>
      </c>
      <c r="C275" s="105" t="s">
        <v>825</v>
      </c>
      <c r="D275" s="106">
        <v>3882642</v>
      </c>
      <c r="E275" s="107"/>
    </row>
    <row r="276" spans="1:6" ht="18" customHeight="1" x14ac:dyDescent="0.25">
      <c r="A276" s="104">
        <v>266</v>
      </c>
      <c r="B276" s="117" t="s">
        <v>826</v>
      </c>
      <c r="C276" s="108" t="s">
        <v>827</v>
      </c>
      <c r="D276" s="106">
        <v>5917869</v>
      </c>
      <c r="E276" s="107"/>
    </row>
    <row r="277" spans="1:6" ht="18" customHeight="1" x14ac:dyDescent="0.25">
      <c r="A277" s="104">
        <v>267</v>
      </c>
      <c r="B277" s="25" t="s">
        <v>828</v>
      </c>
      <c r="C277" s="105" t="s">
        <v>829</v>
      </c>
      <c r="D277" s="106">
        <v>4604994</v>
      </c>
      <c r="E277" s="107"/>
    </row>
    <row r="278" spans="1:6" ht="18" customHeight="1" x14ac:dyDescent="0.25">
      <c r="A278" s="104">
        <v>268</v>
      </c>
      <c r="B278" s="117" t="s">
        <v>830</v>
      </c>
      <c r="C278" s="105" t="s">
        <v>831</v>
      </c>
      <c r="D278" s="106">
        <v>990437</v>
      </c>
      <c r="E278" s="107"/>
    </row>
    <row r="279" spans="1:6" ht="18" customHeight="1" x14ac:dyDescent="0.25">
      <c r="A279" s="104">
        <v>269</v>
      </c>
      <c r="B279" s="117" t="s">
        <v>832</v>
      </c>
      <c r="C279" s="105">
        <v>1603205359393</v>
      </c>
      <c r="D279" s="106">
        <v>888483</v>
      </c>
      <c r="E279" s="107"/>
    </row>
    <row r="280" spans="1:6" ht="18" customHeight="1" x14ac:dyDescent="0.25">
      <c r="A280" s="104">
        <v>270</v>
      </c>
      <c r="B280" s="25" t="s">
        <v>833</v>
      </c>
      <c r="C280" s="108" t="s">
        <v>834</v>
      </c>
      <c r="D280" s="106">
        <v>696150</v>
      </c>
      <c r="E280" s="107"/>
    </row>
    <row r="281" spans="1:6" ht="18" customHeight="1" x14ac:dyDescent="0.25">
      <c r="A281" s="104">
        <v>271</v>
      </c>
      <c r="B281" s="25" t="s">
        <v>835</v>
      </c>
      <c r="C281" s="110" t="s">
        <v>836</v>
      </c>
      <c r="D281" s="106">
        <v>663000</v>
      </c>
      <c r="E281" s="113"/>
    </row>
    <row r="282" spans="1:6" ht="18" customHeight="1" x14ac:dyDescent="0.25">
      <c r="A282" s="104">
        <v>272</v>
      </c>
      <c r="B282" s="25" t="s">
        <v>837</v>
      </c>
      <c r="C282" s="110">
        <v>1603215005626</v>
      </c>
      <c r="D282" s="106">
        <v>663000</v>
      </c>
      <c r="E282" s="107"/>
    </row>
    <row r="283" spans="1:6" ht="18" customHeight="1" x14ac:dyDescent="0.25">
      <c r="A283" s="104">
        <v>273</v>
      </c>
      <c r="B283" s="25" t="s">
        <v>838</v>
      </c>
      <c r="C283" s="110">
        <v>1603205287913</v>
      </c>
      <c r="D283" s="106">
        <v>863804</v>
      </c>
      <c r="E283" s="107"/>
    </row>
    <row r="284" spans="1:6" ht="18" customHeight="1" x14ac:dyDescent="0.25">
      <c r="A284" s="104">
        <v>274</v>
      </c>
      <c r="B284" s="25" t="s">
        <v>839</v>
      </c>
      <c r="C284" s="110">
        <v>1603205447217</v>
      </c>
      <c r="D284" s="106">
        <v>2922415</v>
      </c>
      <c r="E284" s="107"/>
    </row>
    <row r="285" spans="1:6" ht="18" customHeight="1" x14ac:dyDescent="0.25">
      <c r="A285" s="104">
        <v>275</v>
      </c>
      <c r="B285" s="25" t="s">
        <v>840</v>
      </c>
      <c r="C285" s="110" t="s">
        <v>841</v>
      </c>
      <c r="D285" s="106">
        <v>979553</v>
      </c>
      <c r="E285" s="113"/>
    </row>
    <row r="286" spans="1:6" ht="18" customHeight="1" x14ac:dyDescent="0.25">
      <c r="A286" s="104">
        <v>276</v>
      </c>
      <c r="B286" s="25" t="s">
        <v>842</v>
      </c>
      <c r="C286" s="110" t="s">
        <v>843</v>
      </c>
      <c r="D286" s="106">
        <v>767505</v>
      </c>
      <c r="E286" s="107"/>
    </row>
    <row r="287" spans="1:6" ht="18" customHeight="1" x14ac:dyDescent="0.25">
      <c r="A287" s="104">
        <v>277</v>
      </c>
      <c r="B287" s="25" t="s">
        <v>844</v>
      </c>
      <c r="C287" s="110" t="s">
        <v>845</v>
      </c>
      <c r="D287" s="106">
        <v>767505</v>
      </c>
      <c r="E287" s="107"/>
    </row>
    <row r="288" spans="1:6" ht="18" customHeight="1" x14ac:dyDescent="0.25">
      <c r="A288" s="104">
        <v>278</v>
      </c>
      <c r="B288" s="115" t="s">
        <v>846</v>
      </c>
      <c r="C288" s="109">
        <v>1603205649003</v>
      </c>
      <c r="D288" s="106">
        <v>2783252</v>
      </c>
      <c r="E288" s="107"/>
    </row>
    <row r="289" spans="1:5" ht="18" customHeight="1" x14ac:dyDescent="0.25">
      <c r="A289" s="104">
        <v>279</v>
      </c>
      <c r="B289" s="25" t="s">
        <v>847</v>
      </c>
      <c r="C289" s="110">
        <v>1603205639357</v>
      </c>
      <c r="D289" s="106">
        <v>2601170</v>
      </c>
      <c r="E289" s="107"/>
    </row>
    <row r="290" spans="1:5" ht="18" customHeight="1" x14ac:dyDescent="0.25">
      <c r="A290" s="104">
        <v>280</v>
      </c>
      <c r="B290" s="25" t="s">
        <v>848</v>
      </c>
      <c r="C290" s="110">
        <v>1603205641829</v>
      </c>
      <c r="D290" s="106">
        <v>696150</v>
      </c>
      <c r="E290" s="107"/>
    </row>
    <row r="291" spans="1:5" ht="18" customHeight="1" x14ac:dyDescent="0.25">
      <c r="A291" s="104">
        <v>281</v>
      </c>
      <c r="B291" s="25" t="s">
        <v>849</v>
      </c>
      <c r="C291" s="110" t="s">
        <v>850</v>
      </c>
      <c r="D291" s="106">
        <v>3221962</v>
      </c>
      <c r="E291" s="107"/>
    </row>
    <row r="292" spans="1:5" ht="18" customHeight="1" x14ac:dyDescent="0.25">
      <c r="A292" s="104">
        <v>282</v>
      </c>
      <c r="B292" s="25" t="s">
        <v>851</v>
      </c>
      <c r="C292" s="110">
        <v>1603205186060</v>
      </c>
      <c r="D292" s="106">
        <v>3011180</v>
      </c>
      <c r="E292" s="107"/>
    </row>
    <row r="293" spans="1:5" ht="18" customHeight="1" x14ac:dyDescent="0.25">
      <c r="A293" s="104">
        <v>283</v>
      </c>
      <c r="B293" s="25" t="s">
        <v>852</v>
      </c>
      <c r="C293" s="110">
        <v>1603205327532</v>
      </c>
      <c r="D293" s="106">
        <v>3552213</v>
      </c>
      <c r="E293" s="107"/>
    </row>
    <row r="294" spans="1:5" ht="18" customHeight="1" x14ac:dyDescent="0.25">
      <c r="A294" s="104">
        <v>284</v>
      </c>
      <c r="B294" s="25" t="s">
        <v>853</v>
      </c>
      <c r="C294" s="109" t="s">
        <v>854</v>
      </c>
      <c r="D294" s="106">
        <v>663000</v>
      </c>
      <c r="E294" s="107"/>
    </row>
    <row r="295" spans="1:5" ht="18" customHeight="1" x14ac:dyDescent="0.25">
      <c r="A295" s="104">
        <v>285</v>
      </c>
      <c r="B295" s="25" t="s">
        <v>855</v>
      </c>
      <c r="C295" s="109" t="s">
        <v>856</v>
      </c>
      <c r="D295" s="106">
        <v>2601170</v>
      </c>
      <c r="E295" s="107"/>
    </row>
    <row r="296" spans="1:5" ht="18" customHeight="1" x14ac:dyDescent="0.25">
      <c r="A296" s="104">
        <v>286</v>
      </c>
      <c r="B296" s="25" t="s">
        <v>857</v>
      </c>
      <c r="C296" s="109" t="s">
        <v>858</v>
      </c>
      <c r="D296" s="106">
        <v>2867790</v>
      </c>
      <c r="E296" s="107"/>
    </row>
    <row r="297" spans="1:5" ht="18" customHeight="1" x14ac:dyDescent="0.25">
      <c r="A297" s="104">
        <v>287</v>
      </c>
      <c r="B297" s="25" t="s">
        <v>859</v>
      </c>
      <c r="C297" s="110">
        <v>1603205185833</v>
      </c>
      <c r="D297" s="106">
        <v>1079957</v>
      </c>
      <c r="E297" s="107"/>
    </row>
    <row r="298" spans="1:5" ht="18" customHeight="1" x14ac:dyDescent="0.25">
      <c r="A298" s="104">
        <v>288</v>
      </c>
      <c r="B298" s="25" t="s">
        <v>860</v>
      </c>
      <c r="C298" s="110">
        <v>1603205185856</v>
      </c>
      <c r="D298" s="106">
        <v>1028531</v>
      </c>
      <c r="E298" s="107"/>
    </row>
    <row r="299" spans="1:5" ht="18" customHeight="1" x14ac:dyDescent="0.25">
      <c r="A299" s="104">
        <v>289</v>
      </c>
      <c r="B299" s="25" t="s">
        <v>861</v>
      </c>
      <c r="C299" s="110" t="s">
        <v>862</v>
      </c>
      <c r="D299" s="106">
        <v>663000</v>
      </c>
      <c r="E299" s="107"/>
    </row>
    <row r="300" spans="1:5" ht="18" customHeight="1" x14ac:dyDescent="0.25">
      <c r="A300" s="104">
        <v>290</v>
      </c>
      <c r="B300" s="115" t="s">
        <v>863</v>
      </c>
      <c r="C300" s="120" t="s">
        <v>864</v>
      </c>
      <c r="D300" s="106">
        <v>663000</v>
      </c>
      <c r="E300" s="107"/>
    </row>
    <row r="301" spans="1:5" ht="18" customHeight="1" x14ac:dyDescent="0.25">
      <c r="A301" s="104">
        <v>291</v>
      </c>
      <c r="B301" s="25" t="s">
        <v>865</v>
      </c>
      <c r="C301" s="109" t="s">
        <v>866</v>
      </c>
      <c r="D301" s="106">
        <v>663000</v>
      </c>
      <c r="E301" s="107"/>
    </row>
    <row r="302" spans="1:5" ht="18" customHeight="1" x14ac:dyDescent="0.25">
      <c r="A302" s="104">
        <v>292</v>
      </c>
      <c r="B302" s="25" t="s">
        <v>867</v>
      </c>
      <c r="C302" s="109" t="s">
        <v>868</v>
      </c>
      <c r="D302" s="106">
        <v>663000</v>
      </c>
      <c r="E302" s="23"/>
    </row>
    <row r="303" spans="1:5" ht="18" customHeight="1" x14ac:dyDescent="0.25">
      <c r="A303" s="104">
        <v>293</v>
      </c>
      <c r="B303" s="25" t="s">
        <v>869</v>
      </c>
      <c r="C303" s="110" t="s">
        <v>870</v>
      </c>
      <c r="D303" s="106">
        <v>663000</v>
      </c>
      <c r="E303" s="107"/>
    </row>
    <row r="304" spans="1:5" ht="18" customHeight="1" x14ac:dyDescent="0.25">
      <c r="A304" s="104">
        <v>294</v>
      </c>
      <c r="B304" s="25" t="s">
        <v>871</v>
      </c>
      <c r="C304" s="110">
        <v>1603205194204</v>
      </c>
      <c r="D304" s="106">
        <v>3319825</v>
      </c>
      <c r="E304" s="107"/>
    </row>
    <row r="305" spans="1:5" ht="18" customHeight="1" x14ac:dyDescent="0.25">
      <c r="A305" s="104">
        <v>295</v>
      </c>
      <c r="B305" s="25" t="s">
        <v>872</v>
      </c>
      <c r="C305" s="110" t="s">
        <v>873</v>
      </c>
      <c r="D305" s="106">
        <v>4379480</v>
      </c>
      <c r="E305" s="107"/>
    </row>
    <row r="306" spans="1:5" ht="18" customHeight="1" x14ac:dyDescent="0.25">
      <c r="A306" s="104">
        <v>296</v>
      </c>
      <c r="B306" s="25" t="s">
        <v>874</v>
      </c>
      <c r="C306" s="109">
        <v>1603205341982</v>
      </c>
      <c r="D306" s="106">
        <v>3383060</v>
      </c>
      <c r="E306" s="107"/>
    </row>
    <row r="307" spans="1:5" ht="18" customHeight="1" x14ac:dyDescent="0.25">
      <c r="A307" s="104">
        <v>297</v>
      </c>
      <c r="B307" s="25" t="s">
        <v>875</v>
      </c>
      <c r="C307" s="110" t="s">
        <v>876</v>
      </c>
      <c r="D307" s="106">
        <v>2783267</v>
      </c>
      <c r="E307" s="107"/>
    </row>
    <row r="308" spans="1:5" ht="18" customHeight="1" x14ac:dyDescent="0.25">
      <c r="A308" s="104">
        <v>298</v>
      </c>
      <c r="B308" s="25" t="s">
        <v>877</v>
      </c>
      <c r="C308" s="110">
        <v>1603205399011</v>
      </c>
      <c r="D308" s="106">
        <v>3420650</v>
      </c>
      <c r="E308" s="107"/>
    </row>
    <row r="309" spans="1:5" ht="18" customHeight="1" x14ac:dyDescent="0.25">
      <c r="A309" s="104">
        <v>299</v>
      </c>
      <c r="B309" s="25" t="s">
        <v>878</v>
      </c>
      <c r="C309" s="110" t="s">
        <v>879</v>
      </c>
      <c r="D309" s="106">
        <v>2867790</v>
      </c>
      <c r="E309" s="107"/>
    </row>
    <row r="310" spans="1:5" ht="18" customHeight="1" x14ac:dyDescent="0.25">
      <c r="A310" s="104">
        <v>300</v>
      </c>
      <c r="B310" s="25" t="s">
        <v>880</v>
      </c>
      <c r="C310" s="109">
        <v>1603205192034</v>
      </c>
      <c r="D310" s="106">
        <v>2867790</v>
      </c>
      <c r="E310" s="107"/>
    </row>
    <row r="311" spans="1:5" ht="18" customHeight="1" x14ac:dyDescent="0.25">
      <c r="A311" s="104">
        <v>301</v>
      </c>
      <c r="B311" s="25" t="s">
        <v>881</v>
      </c>
      <c r="C311" s="110" t="s">
        <v>882</v>
      </c>
      <c r="D311" s="106">
        <v>2954886</v>
      </c>
      <c r="E311" s="107"/>
    </row>
    <row r="312" spans="1:5" ht="18" customHeight="1" x14ac:dyDescent="0.25">
      <c r="A312" s="104">
        <v>302</v>
      </c>
      <c r="B312" s="25" t="s">
        <v>883</v>
      </c>
      <c r="C312" s="109">
        <v>1603205296581</v>
      </c>
      <c r="D312" s="106">
        <v>3257761</v>
      </c>
      <c r="E312" s="107"/>
    </row>
    <row r="313" spans="1:5" ht="18" customHeight="1" x14ac:dyDescent="0.25">
      <c r="A313" s="104">
        <v>303</v>
      </c>
      <c r="B313" s="25" t="s">
        <v>884</v>
      </c>
      <c r="C313" s="109" t="s">
        <v>885</v>
      </c>
      <c r="D313" s="106">
        <v>2783252</v>
      </c>
      <c r="E313" s="107"/>
    </row>
    <row r="314" spans="1:5" ht="18" customHeight="1" x14ac:dyDescent="0.25">
      <c r="A314" s="104">
        <v>304</v>
      </c>
      <c r="B314" s="25" t="s">
        <v>886</v>
      </c>
      <c r="C314" s="110">
        <v>1603205355935</v>
      </c>
      <c r="D314" s="106">
        <v>2427759</v>
      </c>
      <c r="E314" s="107"/>
    </row>
    <row r="315" spans="1:5" ht="18" customHeight="1" x14ac:dyDescent="0.25">
      <c r="A315" s="104">
        <v>305</v>
      </c>
      <c r="B315" s="25" t="s">
        <v>887</v>
      </c>
      <c r="C315" s="110">
        <v>1603205639363</v>
      </c>
      <c r="D315" s="106">
        <v>2783252</v>
      </c>
      <c r="E315" s="107"/>
    </row>
    <row r="316" spans="1:5" ht="18" customHeight="1" x14ac:dyDescent="0.25">
      <c r="A316" s="104">
        <v>306</v>
      </c>
      <c r="B316" s="25" t="s">
        <v>888</v>
      </c>
      <c r="C316" s="110">
        <v>1603205324898</v>
      </c>
      <c r="D316" s="106">
        <v>3257761</v>
      </c>
      <c r="E316" s="107"/>
    </row>
    <row r="317" spans="1:5" ht="18" customHeight="1" x14ac:dyDescent="0.25">
      <c r="A317" s="104">
        <v>307</v>
      </c>
      <c r="B317" s="25" t="s">
        <v>889</v>
      </c>
      <c r="C317" s="110" t="s">
        <v>890</v>
      </c>
      <c r="D317" s="106">
        <v>2814177</v>
      </c>
      <c r="E317" s="107"/>
    </row>
    <row r="318" spans="1:5" ht="18" customHeight="1" x14ac:dyDescent="0.25">
      <c r="A318" s="104">
        <v>308</v>
      </c>
      <c r="B318" s="25" t="s">
        <v>891</v>
      </c>
      <c r="C318" s="110" t="s">
        <v>892</v>
      </c>
      <c r="D318" s="106">
        <v>2922415</v>
      </c>
      <c r="E318" s="107"/>
    </row>
    <row r="319" spans="1:5" ht="18" customHeight="1" x14ac:dyDescent="0.25">
      <c r="A319" s="104">
        <v>309</v>
      </c>
      <c r="B319" s="25" t="s">
        <v>893</v>
      </c>
      <c r="C319" s="110" t="s">
        <v>894</v>
      </c>
      <c r="D319" s="106">
        <v>2370918</v>
      </c>
      <c r="E319" s="107"/>
    </row>
    <row r="320" spans="1:5" ht="18" customHeight="1" x14ac:dyDescent="0.25">
      <c r="A320" s="104">
        <v>310</v>
      </c>
      <c r="B320" s="25" t="s">
        <v>895</v>
      </c>
      <c r="C320" s="110">
        <v>1603205327079</v>
      </c>
      <c r="D320" s="106">
        <v>3011180</v>
      </c>
      <c r="E320" s="107"/>
    </row>
    <row r="321" spans="1:7" ht="18" customHeight="1" x14ac:dyDescent="0.25">
      <c r="A321" s="104">
        <v>311</v>
      </c>
      <c r="B321" s="25" t="s">
        <v>896</v>
      </c>
      <c r="C321" s="110" t="s">
        <v>897</v>
      </c>
      <c r="D321" s="106">
        <v>2164752</v>
      </c>
      <c r="E321" s="107"/>
    </row>
    <row r="322" spans="1:7" ht="18" customHeight="1" x14ac:dyDescent="0.25">
      <c r="A322" s="104">
        <v>312</v>
      </c>
      <c r="B322" s="25" t="s">
        <v>898</v>
      </c>
      <c r="C322" s="110" t="s">
        <v>899</v>
      </c>
      <c r="D322" s="106">
        <v>3319825</v>
      </c>
      <c r="E322" s="107"/>
    </row>
    <row r="323" spans="1:7" ht="18" customHeight="1" x14ac:dyDescent="0.25">
      <c r="A323" s="104">
        <v>313</v>
      </c>
      <c r="B323" s="25" t="s">
        <v>900</v>
      </c>
      <c r="C323" s="110" t="s">
        <v>901</v>
      </c>
      <c r="D323" s="106">
        <v>3552213</v>
      </c>
      <c r="E323" s="107"/>
    </row>
    <row r="324" spans="1:7" ht="18" customHeight="1" x14ac:dyDescent="0.25">
      <c r="A324" s="104">
        <v>314</v>
      </c>
      <c r="B324" s="25" t="s">
        <v>902</v>
      </c>
      <c r="C324" s="110" t="s">
        <v>903</v>
      </c>
      <c r="D324" s="106">
        <v>618800</v>
      </c>
      <c r="E324" s="107"/>
    </row>
    <row r="325" spans="1:7" ht="18" customHeight="1" x14ac:dyDescent="0.25">
      <c r="A325" s="104">
        <v>315</v>
      </c>
      <c r="B325" s="25" t="s">
        <v>904</v>
      </c>
      <c r="C325" s="110" t="s">
        <v>905</v>
      </c>
      <c r="D325" s="106">
        <v>2814177</v>
      </c>
      <c r="E325" s="107"/>
    </row>
    <row r="326" spans="1:7" ht="18" customHeight="1" x14ac:dyDescent="0.25">
      <c r="A326" s="104">
        <v>316</v>
      </c>
      <c r="B326" s="25" t="s">
        <v>906</v>
      </c>
      <c r="C326" s="110" t="s">
        <v>907</v>
      </c>
      <c r="D326" s="106">
        <v>2881866</v>
      </c>
      <c r="E326" s="107"/>
    </row>
    <row r="327" spans="1:7" ht="18" customHeight="1" x14ac:dyDescent="0.25">
      <c r="A327" s="104">
        <v>317</v>
      </c>
      <c r="B327" s="115" t="s">
        <v>908</v>
      </c>
      <c r="C327" s="121" t="s">
        <v>909</v>
      </c>
      <c r="D327" s="106">
        <v>4317737</v>
      </c>
      <c r="E327" s="107"/>
    </row>
    <row r="328" spans="1:7" ht="18" customHeight="1" x14ac:dyDescent="0.25">
      <c r="A328" s="104">
        <v>318</v>
      </c>
      <c r="B328" s="115" t="s">
        <v>910</v>
      </c>
      <c r="C328" s="121" t="s">
        <v>911</v>
      </c>
      <c r="D328" s="106">
        <v>3068535</v>
      </c>
      <c r="E328" s="107"/>
    </row>
    <row r="329" spans="1:7" ht="18" customHeight="1" x14ac:dyDescent="0.25">
      <c r="A329" s="104">
        <v>319</v>
      </c>
      <c r="B329" s="115" t="s">
        <v>912</v>
      </c>
      <c r="C329" s="121" t="s">
        <v>913</v>
      </c>
      <c r="D329" s="106">
        <v>2601170</v>
      </c>
      <c r="E329" s="107"/>
    </row>
    <row r="330" spans="1:7" ht="18" customHeight="1" x14ac:dyDescent="0.25">
      <c r="A330" s="104">
        <v>320</v>
      </c>
      <c r="B330" s="115" t="s">
        <v>914</v>
      </c>
      <c r="C330" s="121" t="s">
        <v>915</v>
      </c>
      <c r="D330" s="106">
        <v>2922415</v>
      </c>
      <c r="E330" s="107"/>
    </row>
    <row r="331" spans="1:7" ht="21.75" customHeight="1" x14ac:dyDescent="0.25">
      <c r="A331" s="341" t="s">
        <v>916</v>
      </c>
      <c r="B331" s="342"/>
      <c r="C331" s="122"/>
      <c r="D331" s="123">
        <f>SUM(D11:D330)</f>
        <v>1608293224</v>
      </c>
      <c r="E331" s="123"/>
      <c r="G331" s="124"/>
    </row>
    <row r="332" spans="1:7" ht="8.25" customHeight="1" x14ac:dyDescent="0.25">
      <c r="A332" s="125"/>
      <c r="B332" s="125"/>
      <c r="C332" s="126"/>
      <c r="D332" s="127"/>
      <c r="E332" s="127"/>
    </row>
    <row r="333" spans="1:7" ht="39" customHeight="1" x14ac:dyDescent="0.25">
      <c r="A333" s="343" t="s">
        <v>917</v>
      </c>
      <c r="B333" s="343"/>
      <c r="C333" s="343"/>
      <c r="D333" s="343"/>
      <c r="E333" s="343"/>
    </row>
    <row r="334" spans="1:7" ht="9.75" customHeight="1" x14ac:dyDescent="0.25">
      <c r="A334" s="99"/>
      <c r="B334" s="125"/>
      <c r="C334" s="125"/>
      <c r="D334" s="128"/>
    </row>
    <row r="335" spans="1:7" ht="22.5" customHeight="1" x14ac:dyDescent="0.25">
      <c r="A335" s="129" t="s">
        <v>918</v>
      </c>
      <c r="B335" s="130"/>
      <c r="C335" s="130"/>
      <c r="D335" s="130"/>
    </row>
    <row r="336" spans="1:7" ht="19.5" customHeight="1" x14ac:dyDescent="0.25">
      <c r="A336" s="129" t="s">
        <v>919</v>
      </c>
      <c r="B336" s="131"/>
      <c r="C336" s="97"/>
      <c r="D336" s="97"/>
    </row>
    <row r="337" spans="1:5" ht="7.5" customHeight="1" x14ac:dyDescent="0.25">
      <c r="A337" s="129"/>
      <c r="B337" s="131"/>
      <c r="C337" s="97"/>
      <c r="D337" s="97"/>
    </row>
    <row r="338" spans="1:5" ht="18" customHeight="1" x14ac:dyDescent="0.25">
      <c r="A338" s="125" t="s">
        <v>920</v>
      </c>
      <c r="B338" s="125"/>
      <c r="C338" s="97"/>
      <c r="D338" s="97"/>
    </row>
    <row r="339" spans="1:5" ht="18.75" customHeight="1" x14ac:dyDescent="0.25">
      <c r="A339" s="339" t="s">
        <v>921</v>
      </c>
      <c r="B339" s="339"/>
      <c r="C339" s="132"/>
      <c r="D339" s="132"/>
    </row>
    <row r="340" spans="1:5" ht="18" customHeight="1" x14ac:dyDescent="0.25">
      <c r="A340" s="339" t="s">
        <v>922</v>
      </c>
      <c r="B340" s="339"/>
      <c r="C340" s="340" t="s">
        <v>923</v>
      </c>
      <c r="D340" s="340"/>
      <c r="E340" s="340"/>
    </row>
    <row r="341" spans="1:5" ht="14.25" customHeight="1" x14ac:dyDescent="0.25"/>
    <row r="342" spans="1:5" ht="14.25" customHeight="1" x14ac:dyDescent="0.25"/>
    <row r="343" spans="1:5" ht="14.25" customHeight="1" x14ac:dyDescent="0.25"/>
    <row r="344" spans="1:5" ht="14.25" customHeight="1" x14ac:dyDescent="0.25"/>
    <row r="345" spans="1:5" ht="14.25" customHeight="1" x14ac:dyDescent="0.25"/>
    <row r="346" spans="1:5" ht="14.25" customHeight="1" x14ac:dyDescent="0.25"/>
    <row r="347" spans="1:5" ht="14.25" customHeight="1" x14ac:dyDescent="0.25">
      <c r="A347" s="339" t="s">
        <v>326</v>
      </c>
      <c r="B347" s="339"/>
      <c r="C347" s="340" t="s">
        <v>388</v>
      </c>
      <c r="D347" s="340"/>
      <c r="E347" s="340"/>
    </row>
    <row r="348" spans="1:5" ht="14.25" customHeight="1" x14ac:dyDescent="0.25">
      <c r="A348" s="96"/>
      <c r="B348" s="100"/>
      <c r="D348" s="133"/>
    </row>
    <row r="349" spans="1:5" ht="15" customHeight="1" x14ac:dyDescent="0.25">
      <c r="A349" s="339" t="s">
        <v>924</v>
      </c>
      <c r="B349" s="339"/>
      <c r="D349" s="131"/>
    </row>
    <row r="350" spans="1:5" ht="18.75" customHeight="1" x14ac:dyDescent="0.25">
      <c r="A350" s="339" t="s">
        <v>925</v>
      </c>
      <c r="B350" s="339"/>
      <c r="C350" s="340" t="s">
        <v>926</v>
      </c>
      <c r="D350" s="340"/>
      <c r="E350" s="340"/>
    </row>
  </sheetData>
  <mergeCells count="19">
    <mergeCell ref="A9:A10"/>
    <mergeCell ref="B9:B10"/>
    <mergeCell ref="D9:D10"/>
    <mergeCell ref="E9:E10"/>
    <mergeCell ref="A2:E2"/>
    <mergeCell ref="A3:E3"/>
    <mergeCell ref="A5:E5"/>
    <mergeCell ref="A6:E6"/>
    <mergeCell ref="D8:E8"/>
    <mergeCell ref="A349:B349"/>
    <mergeCell ref="A350:B350"/>
    <mergeCell ref="C350:E350"/>
    <mergeCell ref="A331:B331"/>
    <mergeCell ref="A333:E333"/>
    <mergeCell ref="A339:B339"/>
    <mergeCell ref="A340:B340"/>
    <mergeCell ref="C340:E340"/>
    <mergeCell ref="A347:B347"/>
    <mergeCell ref="C347:E347"/>
  </mergeCells>
  <conditionalFormatting sqref="B278:B279 B271:B276 C306:C330">
    <cfRule type="cellIs" dxfId="11" priority="9" stopIfTrue="1" operator="equal">
      <formula>"KXL"</formula>
    </cfRule>
    <cfRule type="cellIs" dxfId="10" priority="10" stopIfTrue="1" operator="equal">
      <formula>"A DN"</formula>
    </cfRule>
    <cfRule type="cellIs" dxfId="9" priority="11" stopIfTrue="1" operator="equal">
      <formula>"C"</formula>
    </cfRule>
    <cfRule type="cellIs" dxfId="8" priority="12" stopIfTrue="1" operator="equal">
      <formula>"B"</formula>
    </cfRule>
  </conditionalFormatting>
  <conditionalFormatting sqref="C281:C285 C293:C299">
    <cfRule type="cellIs" dxfId="7" priority="5" stopIfTrue="1" operator="equal">
      <formula>"KXL"</formula>
    </cfRule>
    <cfRule type="cellIs" dxfId="6" priority="6" stopIfTrue="1" operator="equal">
      <formula>"A DN"</formula>
    </cfRule>
    <cfRule type="cellIs" dxfId="5" priority="7" stopIfTrue="1" operator="equal">
      <formula>"C"</formula>
    </cfRule>
    <cfRule type="cellIs" dxfId="4" priority="8" stopIfTrue="1" operator="equal">
      <formula>"B"</formula>
    </cfRule>
  </conditionalFormatting>
  <conditionalFormatting sqref="C300">
    <cfRule type="cellIs" dxfId="3" priority="1" stopIfTrue="1" operator="equal">
      <formula>"KXL"</formula>
    </cfRule>
    <cfRule type="cellIs" dxfId="2" priority="2" stopIfTrue="1" operator="equal">
      <formula>"A DN"</formula>
    </cfRule>
    <cfRule type="cellIs" dxfId="1" priority="3" stopIfTrue="1" operator="equal">
      <formula>"C"</formula>
    </cfRule>
    <cfRule type="cellIs" dxfId="0" priority="4" stopIfTrue="1" operator="equal">
      <formula>"B"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49"/>
  <sheetViews>
    <sheetView topLeftCell="A236" workbookViewId="0">
      <selection activeCell="F244" sqref="F244"/>
    </sheetView>
  </sheetViews>
  <sheetFormatPr defaultRowHeight="15.75" x14ac:dyDescent="0.25"/>
  <cols>
    <col min="1" max="1" width="7" style="134" customWidth="1"/>
    <col min="2" max="2" width="37.7109375" style="134" customWidth="1"/>
    <col min="3" max="3" width="20.42578125" style="134" customWidth="1"/>
    <col min="4" max="4" width="18.5703125" style="134" customWidth="1"/>
    <col min="5" max="5" width="14.42578125" style="134" customWidth="1"/>
    <col min="6" max="6" width="16.140625" style="134" customWidth="1"/>
    <col min="7" max="256" width="9.140625" style="134"/>
    <col min="257" max="257" width="7" style="134" customWidth="1"/>
    <col min="258" max="258" width="37.7109375" style="134" customWidth="1"/>
    <col min="259" max="259" width="20.42578125" style="134" customWidth="1"/>
    <col min="260" max="260" width="18.5703125" style="134" customWidth="1"/>
    <col min="261" max="261" width="14.42578125" style="134" customWidth="1"/>
    <col min="262" max="262" width="24.28515625" style="134" customWidth="1"/>
    <col min="263" max="512" width="9.140625" style="134"/>
    <col min="513" max="513" width="7" style="134" customWidth="1"/>
    <col min="514" max="514" width="37.7109375" style="134" customWidth="1"/>
    <col min="515" max="515" width="20.42578125" style="134" customWidth="1"/>
    <col min="516" max="516" width="18.5703125" style="134" customWidth="1"/>
    <col min="517" max="517" width="14.42578125" style="134" customWidth="1"/>
    <col min="518" max="518" width="24.28515625" style="134" customWidth="1"/>
    <col min="519" max="768" width="9.140625" style="134"/>
    <col min="769" max="769" width="7" style="134" customWidth="1"/>
    <col min="770" max="770" width="37.7109375" style="134" customWidth="1"/>
    <col min="771" max="771" width="20.42578125" style="134" customWidth="1"/>
    <col min="772" max="772" width="18.5703125" style="134" customWidth="1"/>
    <col min="773" max="773" width="14.42578125" style="134" customWidth="1"/>
    <col min="774" max="774" width="24.28515625" style="134" customWidth="1"/>
    <col min="775" max="1024" width="9.140625" style="134"/>
    <col min="1025" max="1025" width="7" style="134" customWidth="1"/>
    <col min="1026" max="1026" width="37.7109375" style="134" customWidth="1"/>
    <col min="1027" max="1027" width="20.42578125" style="134" customWidth="1"/>
    <col min="1028" max="1028" width="18.5703125" style="134" customWidth="1"/>
    <col min="1029" max="1029" width="14.42578125" style="134" customWidth="1"/>
    <col min="1030" max="1030" width="24.28515625" style="134" customWidth="1"/>
    <col min="1031" max="1280" width="9.140625" style="134"/>
    <col min="1281" max="1281" width="7" style="134" customWidth="1"/>
    <col min="1282" max="1282" width="37.7109375" style="134" customWidth="1"/>
    <col min="1283" max="1283" width="20.42578125" style="134" customWidth="1"/>
    <col min="1284" max="1284" width="18.5703125" style="134" customWidth="1"/>
    <col min="1285" max="1285" width="14.42578125" style="134" customWidth="1"/>
    <col min="1286" max="1286" width="24.28515625" style="134" customWidth="1"/>
    <col min="1287" max="1536" width="9.140625" style="134"/>
    <col min="1537" max="1537" width="7" style="134" customWidth="1"/>
    <col min="1538" max="1538" width="37.7109375" style="134" customWidth="1"/>
    <col min="1539" max="1539" width="20.42578125" style="134" customWidth="1"/>
    <col min="1540" max="1540" width="18.5703125" style="134" customWidth="1"/>
    <col min="1541" max="1541" width="14.42578125" style="134" customWidth="1"/>
    <col min="1542" max="1542" width="24.28515625" style="134" customWidth="1"/>
    <col min="1543" max="1792" width="9.140625" style="134"/>
    <col min="1793" max="1793" width="7" style="134" customWidth="1"/>
    <col min="1794" max="1794" width="37.7109375" style="134" customWidth="1"/>
    <col min="1795" max="1795" width="20.42578125" style="134" customWidth="1"/>
    <col min="1796" max="1796" width="18.5703125" style="134" customWidth="1"/>
    <col min="1797" max="1797" width="14.42578125" style="134" customWidth="1"/>
    <col min="1798" max="1798" width="24.28515625" style="134" customWidth="1"/>
    <col min="1799" max="2048" width="9.140625" style="134"/>
    <col min="2049" max="2049" width="7" style="134" customWidth="1"/>
    <col min="2050" max="2050" width="37.7109375" style="134" customWidth="1"/>
    <col min="2051" max="2051" width="20.42578125" style="134" customWidth="1"/>
    <col min="2052" max="2052" width="18.5703125" style="134" customWidth="1"/>
    <col min="2053" max="2053" width="14.42578125" style="134" customWidth="1"/>
    <col min="2054" max="2054" width="24.28515625" style="134" customWidth="1"/>
    <col min="2055" max="2304" width="9.140625" style="134"/>
    <col min="2305" max="2305" width="7" style="134" customWidth="1"/>
    <col min="2306" max="2306" width="37.7109375" style="134" customWidth="1"/>
    <col min="2307" max="2307" width="20.42578125" style="134" customWidth="1"/>
    <col min="2308" max="2308" width="18.5703125" style="134" customWidth="1"/>
    <col min="2309" max="2309" width="14.42578125" style="134" customWidth="1"/>
    <col min="2310" max="2310" width="24.28515625" style="134" customWidth="1"/>
    <col min="2311" max="2560" width="9.140625" style="134"/>
    <col min="2561" max="2561" width="7" style="134" customWidth="1"/>
    <col min="2562" max="2562" width="37.7109375" style="134" customWidth="1"/>
    <col min="2563" max="2563" width="20.42578125" style="134" customWidth="1"/>
    <col min="2564" max="2564" width="18.5703125" style="134" customWidth="1"/>
    <col min="2565" max="2565" width="14.42578125" style="134" customWidth="1"/>
    <col min="2566" max="2566" width="24.28515625" style="134" customWidth="1"/>
    <col min="2567" max="2816" width="9.140625" style="134"/>
    <col min="2817" max="2817" width="7" style="134" customWidth="1"/>
    <col min="2818" max="2818" width="37.7109375" style="134" customWidth="1"/>
    <col min="2819" max="2819" width="20.42578125" style="134" customWidth="1"/>
    <col min="2820" max="2820" width="18.5703125" style="134" customWidth="1"/>
    <col min="2821" max="2821" width="14.42578125" style="134" customWidth="1"/>
    <col min="2822" max="2822" width="24.28515625" style="134" customWidth="1"/>
    <col min="2823" max="3072" width="9.140625" style="134"/>
    <col min="3073" max="3073" width="7" style="134" customWidth="1"/>
    <col min="3074" max="3074" width="37.7109375" style="134" customWidth="1"/>
    <col min="3075" max="3075" width="20.42578125" style="134" customWidth="1"/>
    <col min="3076" max="3076" width="18.5703125" style="134" customWidth="1"/>
    <col min="3077" max="3077" width="14.42578125" style="134" customWidth="1"/>
    <col min="3078" max="3078" width="24.28515625" style="134" customWidth="1"/>
    <col min="3079" max="3328" width="9.140625" style="134"/>
    <col min="3329" max="3329" width="7" style="134" customWidth="1"/>
    <col min="3330" max="3330" width="37.7109375" style="134" customWidth="1"/>
    <col min="3331" max="3331" width="20.42578125" style="134" customWidth="1"/>
    <col min="3332" max="3332" width="18.5703125" style="134" customWidth="1"/>
    <col min="3333" max="3333" width="14.42578125" style="134" customWidth="1"/>
    <col min="3334" max="3334" width="24.28515625" style="134" customWidth="1"/>
    <col min="3335" max="3584" width="9.140625" style="134"/>
    <col min="3585" max="3585" width="7" style="134" customWidth="1"/>
    <col min="3586" max="3586" width="37.7109375" style="134" customWidth="1"/>
    <col min="3587" max="3587" width="20.42578125" style="134" customWidth="1"/>
    <col min="3588" max="3588" width="18.5703125" style="134" customWidth="1"/>
    <col min="3589" max="3589" width="14.42578125" style="134" customWidth="1"/>
    <col min="3590" max="3590" width="24.28515625" style="134" customWidth="1"/>
    <col min="3591" max="3840" width="9.140625" style="134"/>
    <col min="3841" max="3841" width="7" style="134" customWidth="1"/>
    <col min="3842" max="3842" width="37.7109375" style="134" customWidth="1"/>
    <col min="3843" max="3843" width="20.42578125" style="134" customWidth="1"/>
    <col min="3844" max="3844" width="18.5703125" style="134" customWidth="1"/>
    <col min="3845" max="3845" width="14.42578125" style="134" customWidth="1"/>
    <col min="3846" max="3846" width="24.28515625" style="134" customWidth="1"/>
    <col min="3847" max="4096" width="9.140625" style="134"/>
    <col min="4097" max="4097" width="7" style="134" customWidth="1"/>
    <col min="4098" max="4098" width="37.7109375" style="134" customWidth="1"/>
    <col min="4099" max="4099" width="20.42578125" style="134" customWidth="1"/>
    <col min="4100" max="4100" width="18.5703125" style="134" customWidth="1"/>
    <col min="4101" max="4101" width="14.42578125" style="134" customWidth="1"/>
    <col min="4102" max="4102" width="24.28515625" style="134" customWidth="1"/>
    <col min="4103" max="4352" width="9.140625" style="134"/>
    <col min="4353" max="4353" width="7" style="134" customWidth="1"/>
    <col min="4354" max="4354" width="37.7109375" style="134" customWidth="1"/>
    <col min="4355" max="4355" width="20.42578125" style="134" customWidth="1"/>
    <col min="4356" max="4356" width="18.5703125" style="134" customWidth="1"/>
    <col min="4357" max="4357" width="14.42578125" style="134" customWidth="1"/>
    <col min="4358" max="4358" width="24.28515625" style="134" customWidth="1"/>
    <col min="4359" max="4608" width="9.140625" style="134"/>
    <col min="4609" max="4609" width="7" style="134" customWidth="1"/>
    <col min="4610" max="4610" width="37.7109375" style="134" customWidth="1"/>
    <col min="4611" max="4611" width="20.42578125" style="134" customWidth="1"/>
    <col min="4612" max="4612" width="18.5703125" style="134" customWidth="1"/>
    <col min="4613" max="4613" width="14.42578125" style="134" customWidth="1"/>
    <col min="4614" max="4614" width="24.28515625" style="134" customWidth="1"/>
    <col min="4615" max="4864" width="9.140625" style="134"/>
    <col min="4865" max="4865" width="7" style="134" customWidth="1"/>
    <col min="4866" max="4866" width="37.7109375" style="134" customWidth="1"/>
    <col min="4867" max="4867" width="20.42578125" style="134" customWidth="1"/>
    <col min="4868" max="4868" width="18.5703125" style="134" customWidth="1"/>
    <col min="4869" max="4869" width="14.42578125" style="134" customWidth="1"/>
    <col min="4870" max="4870" width="24.28515625" style="134" customWidth="1"/>
    <col min="4871" max="5120" width="9.140625" style="134"/>
    <col min="5121" max="5121" width="7" style="134" customWidth="1"/>
    <col min="5122" max="5122" width="37.7109375" style="134" customWidth="1"/>
    <col min="5123" max="5123" width="20.42578125" style="134" customWidth="1"/>
    <col min="5124" max="5124" width="18.5703125" style="134" customWidth="1"/>
    <col min="5125" max="5125" width="14.42578125" style="134" customWidth="1"/>
    <col min="5126" max="5126" width="24.28515625" style="134" customWidth="1"/>
    <col min="5127" max="5376" width="9.140625" style="134"/>
    <col min="5377" max="5377" width="7" style="134" customWidth="1"/>
    <col min="5378" max="5378" width="37.7109375" style="134" customWidth="1"/>
    <col min="5379" max="5379" width="20.42578125" style="134" customWidth="1"/>
    <col min="5380" max="5380" width="18.5703125" style="134" customWidth="1"/>
    <col min="5381" max="5381" width="14.42578125" style="134" customWidth="1"/>
    <col min="5382" max="5382" width="24.28515625" style="134" customWidth="1"/>
    <col min="5383" max="5632" width="9.140625" style="134"/>
    <col min="5633" max="5633" width="7" style="134" customWidth="1"/>
    <col min="5634" max="5634" width="37.7109375" style="134" customWidth="1"/>
    <col min="5635" max="5635" width="20.42578125" style="134" customWidth="1"/>
    <col min="5636" max="5636" width="18.5703125" style="134" customWidth="1"/>
    <col min="5637" max="5637" width="14.42578125" style="134" customWidth="1"/>
    <col min="5638" max="5638" width="24.28515625" style="134" customWidth="1"/>
    <col min="5639" max="5888" width="9.140625" style="134"/>
    <col min="5889" max="5889" width="7" style="134" customWidth="1"/>
    <col min="5890" max="5890" width="37.7109375" style="134" customWidth="1"/>
    <col min="5891" max="5891" width="20.42578125" style="134" customWidth="1"/>
    <col min="5892" max="5892" width="18.5703125" style="134" customWidth="1"/>
    <col min="5893" max="5893" width="14.42578125" style="134" customWidth="1"/>
    <col min="5894" max="5894" width="24.28515625" style="134" customWidth="1"/>
    <col min="5895" max="6144" width="9.140625" style="134"/>
    <col min="6145" max="6145" width="7" style="134" customWidth="1"/>
    <col min="6146" max="6146" width="37.7109375" style="134" customWidth="1"/>
    <col min="6147" max="6147" width="20.42578125" style="134" customWidth="1"/>
    <col min="6148" max="6148" width="18.5703125" style="134" customWidth="1"/>
    <col min="6149" max="6149" width="14.42578125" style="134" customWidth="1"/>
    <col min="6150" max="6150" width="24.28515625" style="134" customWidth="1"/>
    <col min="6151" max="6400" width="9.140625" style="134"/>
    <col min="6401" max="6401" width="7" style="134" customWidth="1"/>
    <col min="6402" max="6402" width="37.7109375" style="134" customWidth="1"/>
    <col min="6403" max="6403" width="20.42578125" style="134" customWidth="1"/>
    <col min="6404" max="6404" width="18.5703125" style="134" customWidth="1"/>
    <col min="6405" max="6405" width="14.42578125" style="134" customWidth="1"/>
    <col min="6406" max="6406" width="24.28515625" style="134" customWidth="1"/>
    <col min="6407" max="6656" width="9.140625" style="134"/>
    <col min="6657" max="6657" width="7" style="134" customWidth="1"/>
    <col min="6658" max="6658" width="37.7109375" style="134" customWidth="1"/>
    <col min="6659" max="6659" width="20.42578125" style="134" customWidth="1"/>
    <col min="6660" max="6660" width="18.5703125" style="134" customWidth="1"/>
    <col min="6661" max="6661" width="14.42578125" style="134" customWidth="1"/>
    <col min="6662" max="6662" width="24.28515625" style="134" customWidth="1"/>
    <col min="6663" max="6912" width="9.140625" style="134"/>
    <col min="6913" max="6913" width="7" style="134" customWidth="1"/>
    <col min="6914" max="6914" width="37.7109375" style="134" customWidth="1"/>
    <col min="6915" max="6915" width="20.42578125" style="134" customWidth="1"/>
    <col min="6916" max="6916" width="18.5703125" style="134" customWidth="1"/>
    <col min="6917" max="6917" width="14.42578125" style="134" customWidth="1"/>
    <col min="6918" max="6918" width="24.28515625" style="134" customWidth="1"/>
    <col min="6919" max="7168" width="9.140625" style="134"/>
    <col min="7169" max="7169" width="7" style="134" customWidth="1"/>
    <col min="7170" max="7170" width="37.7109375" style="134" customWidth="1"/>
    <col min="7171" max="7171" width="20.42578125" style="134" customWidth="1"/>
    <col min="7172" max="7172" width="18.5703125" style="134" customWidth="1"/>
    <col min="7173" max="7173" width="14.42578125" style="134" customWidth="1"/>
    <col min="7174" max="7174" width="24.28515625" style="134" customWidth="1"/>
    <col min="7175" max="7424" width="9.140625" style="134"/>
    <col min="7425" max="7425" width="7" style="134" customWidth="1"/>
    <col min="7426" max="7426" width="37.7109375" style="134" customWidth="1"/>
    <col min="7427" max="7427" width="20.42578125" style="134" customWidth="1"/>
    <col min="7428" max="7428" width="18.5703125" style="134" customWidth="1"/>
    <col min="7429" max="7429" width="14.42578125" style="134" customWidth="1"/>
    <col min="7430" max="7430" width="24.28515625" style="134" customWidth="1"/>
    <col min="7431" max="7680" width="9.140625" style="134"/>
    <col min="7681" max="7681" width="7" style="134" customWidth="1"/>
    <col min="7682" max="7682" width="37.7109375" style="134" customWidth="1"/>
    <col min="7683" max="7683" width="20.42578125" style="134" customWidth="1"/>
    <col min="7684" max="7684" width="18.5703125" style="134" customWidth="1"/>
    <col min="7685" max="7685" width="14.42578125" style="134" customWidth="1"/>
    <col min="7686" max="7686" width="24.28515625" style="134" customWidth="1"/>
    <col min="7687" max="7936" width="9.140625" style="134"/>
    <col min="7937" max="7937" width="7" style="134" customWidth="1"/>
    <col min="7938" max="7938" width="37.7109375" style="134" customWidth="1"/>
    <col min="7939" max="7939" width="20.42578125" style="134" customWidth="1"/>
    <col min="7940" max="7940" width="18.5703125" style="134" customWidth="1"/>
    <col min="7941" max="7941" width="14.42578125" style="134" customWidth="1"/>
    <col min="7942" max="7942" width="24.28515625" style="134" customWidth="1"/>
    <col min="7943" max="8192" width="9.140625" style="134"/>
    <col min="8193" max="8193" width="7" style="134" customWidth="1"/>
    <col min="8194" max="8194" width="37.7109375" style="134" customWidth="1"/>
    <col min="8195" max="8195" width="20.42578125" style="134" customWidth="1"/>
    <col min="8196" max="8196" width="18.5703125" style="134" customWidth="1"/>
    <col min="8197" max="8197" width="14.42578125" style="134" customWidth="1"/>
    <col min="8198" max="8198" width="24.28515625" style="134" customWidth="1"/>
    <col min="8199" max="8448" width="9.140625" style="134"/>
    <col min="8449" max="8449" width="7" style="134" customWidth="1"/>
    <col min="8450" max="8450" width="37.7109375" style="134" customWidth="1"/>
    <col min="8451" max="8451" width="20.42578125" style="134" customWidth="1"/>
    <col min="8452" max="8452" width="18.5703125" style="134" customWidth="1"/>
    <col min="8453" max="8453" width="14.42578125" style="134" customWidth="1"/>
    <col min="8454" max="8454" width="24.28515625" style="134" customWidth="1"/>
    <col min="8455" max="8704" width="9.140625" style="134"/>
    <col min="8705" max="8705" width="7" style="134" customWidth="1"/>
    <col min="8706" max="8706" width="37.7109375" style="134" customWidth="1"/>
    <col min="8707" max="8707" width="20.42578125" style="134" customWidth="1"/>
    <col min="8708" max="8708" width="18.5703125" style="134" customWidth="1"/>
    <col min="8709" max="8709" width="14.42578125" style="134" customWidth="1"/>
    <col min="8710" max="8710" width="24.28515625" style="134" customWidth="1"/>
    <col min="8711" max="8960" width="9.140625" style="134"/>
    <col min="8961" max="8961" width="7" style="134" customWidth="1"/>
    <col min="8962" max="8962" width="37.7109375" style="134" customWidth="1"/>
    <col min="8963" max="8963" width="20.42578125" style="134" customWidth="1"/>
    <col min="8964" max="8964" width="18.5703125" style="134" customWidth="1"/>
    <col min="8965" max="8965" width="14.42578125" style="134" customWidth="1"/>
    <col min="8966" max="8966" width="24.28515625" style="134" customWidth="1"/>
    <col min="8967" max="9216" width="9.140625" style="134"/>
    <col min="9217" max="9217" width="7" style="134" customWidth="1"/>
    <col min="9218" max="9218" width="37.7109375" style="134" customWidth="1"/>
    <col min="9219" max="9219" width="20.42578125" style="134" customWidth="1"/>
    <col min="9220" max="9220" width="18.5703125" style="134" customWidth="1"/>
    <col min="9221" max="9221" width="14.42578125" style="134" customWidth="1"/>
    <col min="9222" max="9222" width="24.28515625" style="134" customWidth="1"/>
    <col min="9223" max="9472" width="9.140625" style="134"/>
    <col min="9473" max="9473" width="7" style="134" customWidth="1"/>
    <col min="9474" max="9474" width="37.7109375" style="134" customWidth="1"/>
    <col min="9475" max="9475" width="20.42578125" style="134" customWidth="1"/>
    <col min="9476" max="9476" width="18.5703125" style="134" customWidth="1"/>
    <col min="9477" max="9477" width="14.42578125" style="134" customWidth="1"/>
    <col min="9478" max="9478" width="24.28515625" style="134" customWidth="1"/>
    <col min="9479" max="9728" width="9.140625" style="134"/>
    <col min="9729" max="9729" width="7" style="134" customWidth="1"/>
    <col min="9730" max="9730" width="37.7109375" style="134" customWidth="1"/>
    <col min="9731" max="9731" width="20.42578125" style="134" customWidth="1"/>
    <col min="9732" max="9732" width="18.5703125" style="134" customWidth="1"/>
    <col min="9733" max="9733" width="14.42578125" style="134" customWidth="1"/>
    <col min="9734" max="9734" width="24.28515625" style="134" customWidth="1"/>
    <col min="9735" max="9984" width="9.140625" style="134"/>
    <col min="9985" max="9985" width="7" style="134" customWidth="1"/>
    <col min="9986" max="9986" width="37.7109375" style="134" customWidth="1"/>
    <col min="9987" max="9987" width="20.42578125" style="134" customWidth="1"/>
    <col min="9988" max="9988" width="18.5703125" style="134" customWidth="1"/>
    <col min="9989" max="9989" width="14.42578125" style="134" customWidth="1"/>
    <col min="9990" max="9990" width="24.28515625" style="134" customWidth="1"/>
    <col min="9991" max="10240" width="9.140625" style="134"/>
    <col min="10241" max="10241" width="7" style="134" customWidth="1"/>
    <col min="10242" max="10242" width="37.7109375" style="134" customWidth="1"/>
    <col min="10243" max="10243" width="20.42578125" style="134" customWidth="1"/>
    <col min="10244" max="10244" width="18.5703125" style="134" customWidth="1"/>
    <col min="10245" max="10245" width="14.42578125" style="134" customWidth="1"/>
    <col min="10246" max="10246" width="24.28515625" style="134" customWidth="1"/>
    <col min="10247" max="10496" width="9.140625" style="134"/>
    <col min="10497" max="10497" width="7" style="134" customWidth="1"/>
    <col min="10498" max="10498" width="37.7109375" style="134" customWidth="1"/>
    <col min="10499" max="10499" width="20.42578125" style="134" customWidth="1"/>
    <col min="10500" max="10500" width="18.5703125" style="134" customWidth="1"/>
    <col min="10501" max="10501" width="14.42578125" style="134" customWidth="1"/>
    <col min="10502" max="10502" width="24.28515625" style="134" customWidth="1"/>
    <col min="10503" max="10752" width="9.140625" style="134"/>
    <col min="10753" max="10753" width="7" style="134" customWidth="1"/>
    <col min="10754" max="10754" width="37.7109375" style="134" customWidth="1"/>
    <col min="10755" max="10755" width="20.42578125" style="134" customWidth="1"/>
    <col min="10756" max="10756" width="18.5703125" style="134" customWidth="1"/>
    <col min="10757" max="10757" width="14.42578125" style="134" customWidth="1"/>
    <col min="10758" max="10758" width="24.28515625" style="134" customWidth="1"/>
    <col min="10759" max="11008" width="9.140625" style="134"/>
    <col min="11009" max="11009" width="7" style="134" customWidth="1"/>
    <col min="11010" max="11010" width="37.7109375" style="134" customWidth="1"/>
    <col min="11011" max="11011" width="20.42578125" style="134" customWidth="1"/>
    <col min="11012" max="11012" width="18.5703125" style="134" customWidth="1"/>
    <col min="11013" max="11013" width="14.42578125" style="134" customWidth="1"/>
    <col min="11014" max="11014" width="24.28515625" style="134" customWidth="1"/>
    <col min="11015" max="11264" width="9.140625" style="134"/>
    <col min="11265" max="11265" width="7" style="134" customWidth="1"/>
    <col min="11266" max="11266" width="37.7109375" style="134" customWidth="1"/>
    <col min="11267" max="11267" width="20.42578125" style="134" customWidth="1"/>
    <col min="11268" max="11268" width="18.5703125" style="134" customWidth="1"/>
    <col min="11269" max="11269" width="14.42578125" style="134" customWidth="1"/>
    <col min="11270" max="11270" width="24.28515625" style="134" customWidth="1"/>
    <col min="11271" max="11520" width="9.140625" style="134"/>
    <col min="11521" max="11521" width="7" style="134" customWidth="1"/>
    <col min="11522" max="11522" width="37.7109375" style="134" customWidth="1"/>
    <col min="11523" max="11523" width="20.42578125" style="134" customWidth="1"/>
    <col min="11524" max="11524" width="18.5703125" style="134" customWidth="1"/>
    <col min="11525" max="11525" width="14.42578125" style="134" customWidth="1"/>
    <col min="11526" max="11526" width="24.28515625" style="134" customWidth="1"/>
    <col min="11527" max="11776" width="9.140625" style="134"/>
    <col min="11777" max="11777" width="7" style="134" customWidth="1"/>
    <col min="11778" max="11778" width="37.7109375" style="134" customWidth="1"/>
    <col min="11779" max="11779" width="20.42578125" style="134" customWidth="1"/>
    <col min="11780" max="11780" width="18.5703125" style="134" customWidth="1"/>
    <col min="11781" max="11781" width="14.42578125" style="134" customWidth="1"/>
    <col min="11782" max="11782" width="24.28515625" style="134" customWidth="1"/>
    <col min="11783" max="12032" width="9.140625" style="134"/>
    <col min="12033" max="12033" width="7" style="134" customWidth="1"/>
    <col min="12034" max="12034" width="37.7109375" style="134" customWidth="1"/>
    <col min="12035" max="12035" width="20.42578125" style="134" customWidth="1"/>
    <col min="12036" max="12036" width="18.5703125" style="134" customWidth="1"/>
    <col min="12037" max="12037" width="14.42578125" style="134" customWidth="1"/>
    <col min="12038" max="12038" width="24.28515625" style="134" customWidth="1"/>
    <col min="12039" max="12288" width="9.140625" style="134"/>
    <col min="12289" max="12289" width="7" style="134" customWidth="1"/>
    <col min="12290" max="12290" width="37.7109375" style="134" customWidth="1"/>
    <col min="12291" max="12291" width="20.42578125" style="134" customWidth="1"/>
    <col min="12292" max="12292" width="18.5703125" style="134" customWidth="1"/>
    <col min="12293" max="12293" width="14.42578125" style="134" customWidth="1"/>
    <col min="12294" max="12294" width="24.28515625" style="134" customWidth="1"/>
    <col min="12295" max="12544" width="9.140625" style="134"/>
    <col min="12545" max="12545" width="7" style="134" customWidth="1"/>
    <col min="12546" max="12546" width="37.7109375" style="134" customWidth="1"/>
    <col min="12547" max="12547" width="20.42578125" style="134" customWidth="1"/>
    <col min="12548" max="12548" width="18.5703125" style="134" customWidth="1"/>
    <col min="12549" max="12549" width="14.42578125" style="134" customWidth="1"/>
    <col min="12550" max="12550" width="24.28515625" style="134" customWidth="1"/>
    <col min="12551" max="12800" width="9.140625" style="134"/>
    <col min="12801" max="12801" width="7" style="134" customWidth="1"/>
    <col min="12802" max="12802" width="37.7109375" style="134" customWidth="1"/>
    <col min="12803" max="12803" width="20.42578125" style="134" customWidth="1"/>
    <col min="12804" max="12804" width="18.5703125" style="134" customWidth="1"/>
    <col min="12805" max="12805" width="14.42578125" style="134" customWidth="1"/>
    <col min="12806" max="12806" width="24.28515625" style="134" customWidth="1"/>
    <col min="12807" max="13056" width="9.140625" style="134"/>
    <col min="13057" max="13057" width="7" style="134" customWidth="1"/>
    <col min="13058" max="13058" width="37.7109375" style="134" customWidth="1"/>
    <col min="13059" max="13059" width="20.42578125" style="134" customWidth="1"/>
    <col min="13060" max="13060" width="18.5703125" style="134" customWidth="1"/>
    <col min="13061" max="13061" width="14.42578125" style="134" customWidth="1"/>
    <col min="13062" max="13062" width="24.28515625" style="134" customWidth="1"/>
    <col min="13063" max="13312" width="9.140625" style="134"/>
    <col min="13313" max="13313" width="7" style="134" customWidth="1"/>
    <col min="13314" max="13314" width="37.7109375" style="134" customWidth="1"/>
    <col min="13315" max="13315" width="20.42578125" style="134" customWidth="1"/>
    <col min="13316" max="13316" width="18.5703125" style="134" customWidth="1"/>
    <col min="13317" max="13317" width="14.42578125" style="134" customWidth="1"/>
    <col min="13318" max="13318" width="24.28515625" style="134" customWidth="1"/>
    <col min="13319" max="13568" width="9.140625" style="134"/>
    <col min="13569" max="13569" width="7" style="134" customWidth="1"/>
    <col min="13570" max="13570" width="37.7109375" style="134" customWidth="1"/>
    <col min="13571" max="13571" width="20.42578125" style="134" customWidth="1"/>
    <col min="13572" max="13572" width="18.5703125" style="134" customWidth="1"/>
    <col min="13573" max="13573" width="14.42578125" style="134" customWidth="1"/>
    <col min="13574" max="13574" width="24.28515625" style="134" customWidth="1"/>
    <col min="13575" max="13824" width="9.140625" style="134"/>
    <col min="13825" max="13825" width="7" style="134" customWidth="1"/>
    <col min="13826" max="13826" width="37.7109375" style="134" customWidth="1"/>
    <col min="13827" max="13827" width="20.42578125" style="134" customWidth="1"/>
    <col min="13828" max="13828" width="18.5703125" style="134" customWidth="1"/>
    <col min="13829" max="13829" width="14.42578125" style="134" customWidth="1"/>
    <col min="13830" max="13830" width="24.28515625" style="134" customWidth="1"/>
    <col min="13831" max="14080" width="9.140625" style="134"/>
    <col min="14081" max="14081" width="7" style="134" customWidth="1"/>
    <col min="14082" max="14082" width="37.7109375" style="134" customWidth="1"/>
    <col min="14083" max="14083" width="20.42578125" style="134" customWidth="1"/>
    <col min="14084" max="14084" width="18.5703125" style="134" customWidth="1"/>
    <col min="14085" max="14085" width="14.42578125" style="134" customWidth="1"/>
    <col min="14086" max="14086" width="24.28515625" style="134" customWidth="1"/>
    <col min="14087" max="14336" width="9.140625" style="134"/>
    <col min="14337" max="14337" width="7" style="134" customWidth="1"/>
    <col min="14338" max="14338" width="37.7109375" style="134" customWidth="1"/>
    <col min="14339" max="14339" width="20.42578125" style="134" customWidth="1"/>
    <col min="14340" max="14340" width="18.5703125" style="134" customWidth="1"/>
    <col min="14341" max="14341" width="14.42578125" style="134" customWidth="1"/>
    <col min="14342" max="14342" width="24.28515625" style="134" customWidth="1"/>
    <col min="14343" max="14592" width="9.140625" style="134"/>
    <col min="14593" max="14593" width="7" style="134" customWidth="1"/>
    <col min="14594" max="14594" width="37.7109375" style="134" customWidth="1"/>
    <col min="14595" max="14595" width="20.42578125" style="134" customWidth="1"/>
    <col min="14596" max="14596" width="18.5703125" style="134" customWidth="1"/>
    <col min="14597" max="14597" width="14.42578125" style="134" customWidth="1"/>
    <col min="14598" max="14598" width="24.28515625" style="134" customWidth="1"/>
    <col min="14599" max="14848" width="9.140625" style="134"/>
    <col min="14849" max="14849" width="7" style="134" customWidth="1"/>
    <col min="14850" max="14850" width="37.7109375" style="134" customWidth="1"/>
    <col min="14851" max="14851" width="20.42578125" style="134" customWidth="1"/>
    <col min="14852" max="14852" width="18.5703125" style="134" customWidth="1"/>
    <col min="14853" max="14853" width="14.42578125" style="134" customWidth="1"/>
    <col min="14854" max="14854" width="24.28515625" style="134" customWidth="1"/>
    <col min="14855" max="15104" width="9.140625" style="134"/>
    <col min="15105" max="15105" width="7" style="134" customWidth="1"/>
    <col min="15106" max="15106" width="37.7109375" style="134" customWidth="1"/>
    <col min="15107" max="15107" width="20.42578125" style="134" customWidth="1"/>
    <col min="15108" max="15108" width="18.5703125" style="134" customWidth="1"/>
    <col min="15109" max="15109" width="14.42578125" style="134" customWidth="1"/>
    <col min="15110" max="15110" width="24.28515625" style="134" customWidth="1"/>
    <col min="15111" max="15360" width="9.140625" style="134"/>
    <col min="15361" max="15361" width="7" style="134" customWidth="1"/>
    <col min="15362" max="15362" width="37.7109375" style="134" customWidth="1"/>
    <col min="15363" max="15363" width="20.42578125" style="134" customWidth="1"/>
    <col min="15364" max="15364" width="18.5703125" style="134" customWidth="1"/>
    <col min="15365" max="15365" width="14.42578125" style="134" customWidth="1"/>
    <col min="15366" max="15366" width="24.28515625" style="134" customWidth="1"/>
    <col min="15367" max="15616" width="9.140625" style="134"/>
    <col min="15617" max="15617" width="7" style="134" customWidth="1"/>
    <col min="15618" max="15618" width="37.7109375" style="134" customWidth="1"/>
    <col min="15619" max="15619" width="20.42578125" style="134" customWidth="1"/>
    <col min="15620" max="15620" width="18.5703125" style="134" customWidth="1"/>
    <col min="15621" max="15621" width="14.42578125" style="134" customWidth="1"/>
    <col min="15622" max="15622" width="24.28515625" style="134" customWidth="1"/>
    <col min="15623" max="15872" width="9.140625" style="134"/>
    <col min="15873" max="15873" width="7" style="134" customWidth="1"/>
    <col min="15874" max="15874" width="37.7109375" style="134" customWidth="1"/>
    <col min="15875" max="15875" width="20.42578125" style="134" customWidth="1"/>
    <col min="15876" max="15876" width="18.5703125" style="134" customWidth="1"/>
    <col min="15877" max="15877" width="14.42578125" style="134" customWidth="1"/>
    <col min="15878" max="15878" width="24.28515625" style="134" customWidth="1"/>
    <col min="15879" max="16128" width="9.140625" style="134"/>
    <col min="16129" max="16129" width="7" style="134" customWidth="1"/>
    <col min="16130" max="16130" width="37.7109375" style="134" customWidth="1"/>
    <col min="16131" max="16131" width="20.42578125" style="134" customWidth="1"/>
    <col min="16132" max="16132" width="18.5703125" style="134" customWidth="1"/>
    <col min="16133" max="16133" width="14.42578125" style="134" customWidth="1"/>
    <col min="16134" max="16134" width="24.28515625" style="134" customWidth="1"/>
    <col min="16135" max="16384" width="9.140625" style="134"/>
  </cols>
  <sheetData>
    <row r="2" spans="1:5" x14ac:dyDescent="0.25">
      <c r="A2" s="349" t="s">
        <v>332</v>
      </c>
      <c r="B2" s="349"/>
      <c r="C2" s="349"/>
      <c r="D2" s="349"/>
      <c r="E2" s="349"/>
    </row>
    <row r="3" spans="1:5" x14ac:dyDescent="0.25">
      <c r="A3" s="349" t="s">
        <v>323</v>
      </c>
      <c r="B3" s="349"/>
      <c r="C3" s="349"/>
      <c r="D3" s="349"/>
      <c r="E3" s="349"/>
    </row>
    <row r="4" spans="1:5" ht="9" customHeight="1" x14ac:dyDescent="0.25">
      <c r="A4" s="135"/>
      <c r="B4" s="135"/>
      <c r="C4" s="136"/>
      <c r="D4" s="137"/>
      <c r="E4" s="137"/>
    </row>
    <row r="5" spans="1:5" ht="27.75" customHeight="1" x14ac:dyDescent="0.25">
      <c r="A5" s="353" t="s">
        <v>927</v>
      </c>
      <c r="B5" s="353"/>
      <c r="C5" s="353"/>
      <c r="D5" s="353"/>
      <c r="E5" s="353"/>
    </row>
    <row r="6" spans="1:5" ht="23.25" customHeight="1" x14ac:dyDescent="0.25">
      <c r="A6" s="138" t="s">
        <v>928</v>
      </c>
      <c r="B6" s="135"/>
      <c r="C6" s="136"/>
      <c r="D6" s="137"/>
      <c r="E6" s="137"/>
    </row>
    <row r="7" spans="1:5" x14ac:dyDescent="0.25">
      <c r="A7" s="139"/>
      <c r="B7" s="140">
        <v>730000</v>
      </c>
      <c r="C7" s="141"/>
      <c r="D7" s="354"/>
      <c r="E7" s="354"/>
    </row>
    <row r="8" spans="1:5" ht="23.25" customHeight="1" x14ac:dyDescent="0.25">
      <c r="A8" s="355" t="s">
        <v>929</v>
      </c>
      <c r="B8" s="355" t="s">
        <v>930</v>
      </c>
      <c r="C8" s="142" t="s">
        <v>336</v>
      </c>
      <c r="D8" s="356" t="s">
        <v>337</v>
      </c>
      <c r="E8" s="356" t="s">
        <v>325</v>
      </c>
    </row>
    <row r="9" spans="1:5" ht="18.75" customHeight="1" x14ac:dyDescent="0.25">
      <c r="A9" s="355"/>
      <c r="B9" s="355"/>
      <c r="C9" s="143" t="s">
        <v>338</v>
      </c>
      <c r="D9" s="356"/>
      <c r="E9" s="357"/>
    </row>
    <row r="10" spans="1:5" ht="18" customHeight="1" x14ac:dyDescent="0.25">
      <c r="A10" s="144">
        <v>1</v>
      </c>
      <c r="B10" s="62" t="s">
        <v>326</v>
      </c>
      <c r="C10" s="145" t="s">
        <v>339</v>
      </c>
      <c r="D10" s="146">
        <v>1040000</v>
      </c>
      <c r="E10" s="147"/>
    </row>
    <row r="11" spans="1:5" ht="18" customHeight="1" x14ac:dyDescent="0.25">
      <c r="A11" s="144">
        <v>2</v>
      </c>
      <c r="B11" s="62" t="s">
        <v>340</v>
      </c>
      <c r="C11" s="145" t="s">
        <v>341</v>
      </c>
      <c r="D11" s="146">
        <v>1000000</v>
      </c>
      <c r="E11" s="147"/>
    </row>
    <row r="12" spans="1:5" ht="18" customHeight="1" x14ac:dyDescent="0.25">
      <c r="A12" s="144">
        <v>3</v>
      </c>
      <c r="B12" s="62" t="s">
        <v>342</v>
      </c>
      <c r="C12" s="145" t="s">
        <v>343</v>
      </c>
      <c r="D12" s="146">
        <v>1040000</v>
      </c>
      <c r="E12" s="147"/>
    </row>
    <row r="13" spans="1:5" ht="18" customHeight="1" x14ac:dyDescent="0.25">
      <c r="A13" s="144">
        <v>4</v>
      </c>
      <c r="B13" s="62" t="s">
        <v>344</v>
      </c>
      <c r="C13" s="145" t="s">
        <v>345</v>
      </c>
      <c r="D13" s="146">
        <v>960000</v>
      </c>
      <c r="E13" s="147"/>
    </row>
    <row r="14" spans="1:5" ht="18" customHeight="1" x14ac:dyDescent="0.25">
      <c r="A14" s="144">
        <v>5</v>
      </c>
      <c r="B14" s="62" t="s">
        <v>346</v>
      </c>
      <c r="C14" s="145" t="s">
        <v>347</v>
      </c>
      <c r="D14" s="146">
        <v>920000</v>
      </c>
      <c r="E14" s="147"/>
    </row>
    <row r="15" spans="1:5" ht="18" customHeight="1" x14ac:dyDescent="0.25">
      <c r="A15" s="144">
        <v>6</v>
      </c>
      <c r="B15" s="62" t="s">
        <v>348</v>
      </c>
      <c r="C15" s="145" t="s">
        <v>349</v>
      </c>
      <c r="D15" s="146">
        <v>920000</v>
      </c>
      <c r="E15" s="147"/>
    </row>
    <row r="16" spans="1:5" ht="18" customHeight="1" x14ac:dyDescent="0.25">
      <c r="A16" s="144">
        <v>7</v>
      </c>
      <c r="B16" s="62" t="s">
        <v>350</v>
      </c>
      <c r="C16" s="145" t="s">
        <v>351</v>
      </c>
      <c r="D16" s="146">
        <v>900000</v>
      </c>
      <c r="E16" s="147"/>
    </row>
    <row r="17" spans="1:5" ht="18" customHeight="1" x14ac:dyDescent="0.25">
      <c r="A17" s="144">
        <v>8</v>
      </c>
      <c r="B17" s="62" t="s">
        <v>352</v>
      </c>
      <c r="C17" s="145" t="s">
        <v>353</v>
      </c>
      <c r="D17" s="146">
        <v>900000</v>
      </c>
      <c r="E17" s="147"/>
    </row>
    <row r="18" spans="1:5" ht="18" customHeight="1" x14ac:dyDescent="0.25">
      <c r="A18" s="144">
        <v>9</v>
      </c>
      <c r="B18" s="62" t="s">
        <v>354</v>
      </c>
      <c r="C18" s="145">
        <v>1603205280047</v>
      </c>
      <c r="D18" s="146">
        <v>920000</v>
      </c>
      <c r="E18" s="147"/>
    </row>
    <row r="19" spans="1:5" ht="18" customHeight="1" x14ac:dyDescent="0.25">
      <c r="A19" s="144">
        <v>10</v>
      </c>
      <c r="B19" s="62" t="s">
        <v>355</v>
      </c>
      <c r="C19" s="145" t="s">
        <v>356</v>
      </c>
      <c r="D19" s="146">
        <v>900000</v>
      </c>
      <c r="E19" s="147"/>
    </row>
    <row r="20" spans="1:5" ht="18" customHeight="1" x14ac:dyDescent="0.25">
      <c r="A20" s="144">
        <v>11</v>
      </c>
      <c r="B20" s="62" t="s">
        <v>357</v>
      </c>
      <c r="C20" s="145" t="s">
        <v>358</v>
      </c>
      <c r="D20" s="146">
        <v>940000</v>
      </c>
      <c r="E20" s="147"/>
    </row>
    <row r="21" spans="1:5" ht="18" customHeight="1" x14ac:dyDescent="0.25">
      <c r="A21" s="144">
        <v>12</v>
      </c>
      <c r="B21" s="62" t="s">
        <v>359</v>
      </c>
      <c r="C21" s="145">
        <v>1603205360856</v>
      </c>
      <c r="D21" s="146">
        <v>940000</v>
      </c>
      <c r="E21" s="147"/>
    </row>
    <row r="22" spans="1:5" ht="18" customHeight="1" x14ac:dyDescent="0.25">
      <c r="A22" s="144">
        <v>13</v>
      </c>
      <c r="B22" s="62" t="s">
        <v>360</v>
      </c>
      <c r="C22" s="145">
        <v>1603205353720</v>
      </c>
      <c r="D22" s="146">
        <v>1020000</v>
      </c>
      <c r="E22" s="147"/>
    </row>
    <row r="23" spans="1:5" ht="18" customHeight="1" x14ac:dyDescent="0.25">
      <c r="A23" s="144">
        <v>14</v>
      </c>
      <c r="B23" s="62" t="s">
        <v>361</v>
      </c>
      <c r="C23" s="145">
        <v>1603205545491</v>
      </c>
      <c r="D23" s="146">
        <v>960000</v>
      </c>
      <c r="E23" s="147"/>
    </row>
    <row r="24" spans="1:5" ht="18" customHeight="1" x14ac:dyDescent="0.25">
      <c r="A24" s="144">
        <v>15</v>
      </c>
      <c r="B24" s="62" t="s">
        <v>362</v>
      </c>
      <c r="C24" s="145" t="s">
        <v>363</v>
      </c>
      <c r="D24" s="146">
        <v>840000</v>
      </c>
      <c r="E24" s="147"/>
    </row>
    <row r="25" spans="1:5" ht="18" customHeight="1" x14ac:dyDescent="0.25">
      <c r="A25" s="144">
        <v>16</v>
      </c>
      <c r="B25" s="62" t="s">
        <v>364</v>
      </c>
      <c r="C25" s="145" t="s">
        <v>365</v>
      </c>
      <c r="D25" s="146">
        <v>920000</v>
      </c>
      <c r="E25" s="147"/>
    </row>
    <row r="26" spans="1:5" ht="18" customHeight="1" x14ac:dyDescent="0.25">
      <c r="A26" s="144">
        <v>17</v>
      </c>
      <c r="B26" s="62" t="s">
        <v>476</v>
      </c>
      <c r="C26" s="145" t="s">
        <v>477</v>
      </c>
      <c r="D26" s="146">
        <v>880000</v>
      </c>
      <c r="E26" s="147"/>
    </row>
    <row r="27" spans="1:5" ht="18" customHeight="1" x14ac:dyDescent="0.25">
      <c r="A27" s="144">
        <v>18</v>
      </c>
      <c r="B27" s="62" t="s">
        <v>366</v>
      </c>
      <c r="C27" s="145" t="s">
        <v>367</v>
      </c>
      <c r="D27" s="146">
        <v>840000</v>
      </c>
      <c r="E27" s="147"/>
    </row>
    <row r="28" spans="1:5" ht="18" customHeight="1" x14ac:dyDescent="0.25">
      <c r="A28" s="144">
        <v>19</v>
      </c>
      <c r="B28" s="62" t="s">
        <v>368</v>
      </c>
      <c r="C28" s="145" t="s">
        <v>369</v>
      </c>
      <c r="D28" s="146">
        <v>960000</v>
      </c>
      <c r="E28" s="147"/>
    </row>
    <row r="29" spans="1:5" ht="18" customHeight="1" x14ac:dyDescent="0.25">
      <c r="A29" s="144">
        <v>20</v>
      </c>
      <c r="B29" s="62" t="s">
        <v>370</v>
      </c>
      <c r="C29" s="145" t="s">
        <v>371</v>
      </c>
      <c r="D29" s="146">
        <v>880000</v>
      </c>
      <c r="E29" s="147"/>
    </row>
    <row r="30" spans="1:5" ht="18" customHeight="1" x14ac:dyDescent="0.25">
      <c r="A30" s="144">
        <v>21</v>
      </c>
      <c r="B30" s="62" t="s">
        <v>372</v>
      </c>
      <c r="C30" s="145" t="s">
        <v>373</v>
      </c>
      <c r="D30" s="146">
        <v>880000</v>
      </c>
      <c r="E30" s="147"/>
    </row>
    <row r="31" spans="1:5" ht="18" customHeight="1" x14ac:dyDescent="0.25">
      <c r="A31" s="144">
        <v>22</v>
      </c>
      <c r="B31" s="62" t="s">
        <v>374</v>
      </c>
      <c r="C31" s="148">
        <v>1603205348129</v>
      </c>
      <c r="D31" s="146">
        <v>920000</v>
      </c>
      <c r="E31" s="147"/>
    </row>
    <row r="32" spans="1:5" ht="18" customHeight="1" x14ac:dyDescent="0.25">
      <c r="A32" s="144">
        <v>23</v>
      </c>
      <c r="B32" s="62" t="s">
        <v>375</v>
      </c>
      <c r="C32" s="145" t="s">
        <v>376</v>
      </c>
      <c r="D32" s="146">
        <v>880000</v>
      </c>
      <c r="E32" s="147"/>
    </row>
    <row r="33" spans="1:5" ht="18" customHeight="1" x14ac:dyDescent="0.25">
      <c r="A33" s="144">
        <v>24</v>
      </c>
      <c r="B33" s="62" t="s">
        <v>379</v>
      </c>
      <c r="C33" s="145">
        <v>1603205357238</v>
      </c>
      <c r="D33" s="146">
        <v>880000</v>
      </c>
      <c r="E33" s="147"/>
    </row>
    <row r="34" spans="1:5" ht="18" customHeight="1" x14ac:dyDescent="0.25">
      <c r="A34" s="144">
        <v>25</v>
      </c>
      <c r="B34" s="62" t="s">
        <v>381</v>
      </c>
      <c r="C34" s="145" t="s">
        <v>382</v>
      </c>
      <c r="D34" s="146">
        <v>920000</v>
      </c>
      <c r="E34" s="147"/>
    </row>
    <row r="35" spans="1:5" ht="18" customHeight="1" x14ac:dyDescent="0.25">
      <c r="A35" s="144">
        <v>26</v>
      </c>
      <c r="B35" s="62" t="s">
        <v>380</v>
      </c>
      <c r="C35" s="145">
        <v>1603205302590</v>
      </c>
      <c r="D35" s="146">
        <v>840000</v>
      </c>
      <c r="E35" s="147"/>
    </row>
    <row r="36" spans="1:5" ht="18" customHeight="1" x14ac:dyDescent="0.25">
      <c r="A36" s="144">
        <v>27</v>
      </c>
      <c r="B36" s="62" t="s">
        <v>383</v>
      </c>
      <c r="C36" s="145" t="s">
        <v>384</v>
      </c>
      <c r="D36" s="146">
        <v>920000</v>
      </c>
      <c r="E36" s="147"/>
    </row>
    <row r="37" spans="1:5" ht="18" customHeight="1" x14ac:dyDescent="0.25">
      <c r="A37" s="144">
        <v>28</v>
      </c>
      <c r="B37" s="62" t="s">
        <v>415</v>
      </c>
      <c r="C37" s="145" t="s">
        <v>416</v>
      </c>
      <c r="D37" s="146">
        <v>880000</v>
      </c>
      <c r="E37" s="147"/>
    </row>
    <row r="38" spans="1:5" ht="18" customHeight="1" x14ac:dyDescent="0.25">
      <c r="A38" s="144">
        <v>29</v>
      </c>
      <c r="B38" s="62" t="s">
        <v>410</v>
      </c>
      <c r="C38" s="145" t="s">
        <v>411</v>
      </c>
      <c r="D38" s="146">
        <v>440000</v>
      </c>
      <c r="E38" s="147"/>
    </row>
    <row r="39" spans="1:5" ht="18" customHeight="1" x14ac:dyDescent="0.25">
      <c r="A39" s="144">
        <v>30</v>
      </c>
      <c r="B39" s="62" t="s">
        <v>414</v>
      </c>
      <c r="C39" s="145">
        <v>1603205182619</v>
      </c>
      <c r="D39" s="146">
        <v>920000</v>
      </c>
      <c r="E39" s="147"/>
    </row>
    <row r="40" spans="1:5" ht="18" customHeight="1" x14ac:dyDescent="0.25">
      <c r="A40" s="144">
        <v>31</v>
      </c>
      <c r="B40" s="62" t="s">
        <v>385</v>
      </c>
      <c r="C40" s="145" t="s">
        <v>386</v>
      </c>
      <c r="D40" s="146">
        <v>800000</v>
      </c>
      <c r="E40" s="147"/>
    </row>
    <row r="41" spans="1:5" ht="18" customHeight="1" x14ac:dyDescent="0.25">
      <c r="A41" s="144">
        <v>32</v>
      </c>
      <c r="B41" s="62" t="s">
        <v>387</v>
      </c>
      <c r="C41" s="148">
        <v>1603205247426</v>
      </c>
      <c r="D41" s="146">
        <v>960000</v>
      </c>
      <c r="E41" s="147"/>
    </row>
    <row r="42" spans="1:5" ht="18" customHeight="1" x14ac:dyDescent="0.25">
      <c r="A42" s="144">
        <v>33</v>
      </c>
      <c r="B42" s="62" t="s">
        <v>388</v>
      </c>
      <c r="C42" s="145" t="s">
        <v>389</v>
      </c>
      <c r="D42" s="146">
        <v>960000</v>
      </c>
      <c r="E42" s="147"/>
    </row>
    <row r="43" spans="1:5" ht="18" customHeight="1" x14ac:dyDescent="0.25">
      <c r="A43" s="144">
        <v>34</v>
      </c>
      <c r="B43" s="62" t="s">
        <v>390</v>
      </c>
      <c r="C43" s="149" t="s">
        <v>391</v>
      </c>
      <c r="D43" s="146">
        <v>920000</v>
      </c>
      <c r="E43" s="147"/>
    </row>
    <row r="44" spans="1:5" ht="18" customHeight="1" x14ac:dyDescent="0.25">
      <c r="A44" s="144">
        <v>35</v>
      </c>
      <c r="B44" s="62" t="s">
        <v>392</v>
      </c>
      <c r="C44" s="145" t="s">
        <v>393</v>
      </c>
      <c r="D44" s="146">
        <v>960000</v>
      </c>
      <c r="E44" s="147"/>
    </row>
    <row r="45" spans="1:5" ht="18" customHeight="1" x14ac:dyDescent="0.25">
      <c r="A45" s="144">
        <v>36</v>
      </c>
      <c r="B45" s="62" t="s">
        <v>394</v>
      </c>
      <c r="C45" s="145">
        <v>1603205178873</v>
      </c>
      <c r="D45" s="146">
        <v>800000</v>
      </c>
      <c r="E45" s="147"/>
    </row>
    <row r="46" spans="1:5" ht="18" customHeight="1" x14ac:dyDescent="0.25">
      <c r="A46" s="144">
        <v>37</v>
      </c>
      <c r="B46" s="62" t="s">
        <v>931</v>
      </c>
      <c r="C46" s="145">
        <v>1603205372861</v>
      </c>
      <c r="D46" s="146">
        <v>880000</v>
      </c>
      <c r="E46" s="147"/>
    </row>
    <row r="47" spans="1:5" ht="18" customHeight="1" x14ac:dyDescent="0.25">
      <c r="A47" s="144">
        <v>38</v>
      </c>
      <c r="B47" s="62" t="s">
        <v>441</v>
      </c>
      <c r="C47" s="145">
        <v>1603205185357</v>
      </c>
      <c r="D47" s="146">
        <v>960000</v>
      </c>
      <c r="E47" s="147"/>
    </row>
    <row r="48" spans="1:5" ht="18" customHeight="1" x14ac:dyDescent="0.25">
      <c r="A48" s="144">
        <v>39</v>
      </c>
      <c r="B48" s="62" t="s">
        <v>395</v>
      </c>
      <c r="C48" s="145" t="s">
        <v>396</v>
      </c>
      <c r="D48" s="146">
        <v>960000</v>
      </c>
      <c r="E48" s="147"/>
    </row>
    <row r="49" spans="1:5" ht="18" customHeight="1" x14ac:dyDescent="0.25">
      <c r="A49" s="144">
        <v>40</v>
      </c>
      <c r="B49" s="62" t="s">
        <v>398</v>
      </c>
      <c r="C49" s="145">
        <v>1603205356140</v>
      </c>
      <c r="D49" s="146">
        <v>840000</v>
      </c>
      <c r="E49" s="147"/>
    </row>
    <row r="50" spans="1:5" ht="18" customHeight="1" x14ac:dyDescent="0.25">
      <c r="A50" s="144">
        <v>41</v>
      </c>
      <c r="B50" s="62" t="s">
        <v>403</v>
      </c>
      <c r="C50" s="145" t="s">
        <v>404</v>
      </c>
      <c r="D50" s="146">
        <v>1080000</v>
      </c>
      <c r="E50" s="147"/>
    </row>
    <row r="51" spans="1:5" ht="18" customHeight="1" x14ac:dyDescent="0.25">
      <c r="A51" s="144">
        <v>42</v>
      </c>
      <c r="B51" s="62" t="s">
        <v>405</v>
      </c>
      <c r="C51" s="145" t="s">
        <v>406</v>
      </c>
      <c r="D51" s="146">
        <v>1040000</v>
      </c>
      <c r="E51" s="147"/>
    </row>
    <row r="52" spans="1:5" ht="18" customHeight="1" x14ac:dyDescent="0.25">
      <c r="A52" s="144">
        <v>43</v>
      </c>
      <c r="B52" s="62" t="s">
        <v>407</v>
      </c>
      <c r="C52" s="150">
        <v>1603205189653</v>
      </c>
      <c r="D52" s="146">
        <v>1000000</v>
      </c>
      <c r="E52" s="147"/>
    </row>
    <row r="53" spans="1:5" ht="18" customHeight="1" x14ac:dyDescent="0.25">
      <c r="A53" s="144">
        <v>44</v>
      </c>
      <c r="B53" s="62" t="s">
        <v>408</v>
      </c>
      <c r="C53" s="149" t="s">
        <v>409</v>
      </c>
      <c r="D53" s="146">
        <v>1000000</v>
      </c>
      <c r="E53" s="147"/>
    </row>
    <row r="54" spans="1:5" ht="18" customHeight="1" x14ac:dyDescent="0.25">
      <c r="A54" s="144">
        <v>45</v>
      </c>
      <c r="B54" s="62" t="s">
        <v>412</v>
      </c>
      <c r="C54" s="145" t="s">
        <v>413</v>
      </c>
      <c r="D54" s="146">
        <v>1000000</v>
      </c>
      <c r="E54" s="147"/>
    </row>
    <row r="55" spans="1:5" ht="18" customHeight="1" x14ac:dyDescent="0.25">
      <c r="A55" s="144">
        <v>46</v>
      </c>
      <c r="B55" s="62" t="s">
        <v>417</v>
      </c>
      <c r="C55" s="145" t="s">
        <v>418</v>
      </c>
      <c r="D55" s="146">
        <v>1000000</v>
      </c>
      <c r="E55" s="147"/>
    </row>
    <row r="56" spans="1:5" ht="18" customHeight="1" x14ac:dyDescent="0.25">
      <c r="A56" s="144">
        <v>47</v>
      </c>
      <c r="B56" s="62" t="s">
        <v>377</v>
      </c>
      <c r="C56" s="145" t="s">
        <v>378</v>
      </c>
      <c r="D56" s="146">
        <v>1000000</v>
      </c>
      <c r="E56" s="147"/>
    </row>
    <row r="57" spans="1:5" ht="18" customHeight="1" x14ac:dyDescent="0.25">
      <c r="A57" s="144">
        <v>48</v>
      </c>
      <c r="B57" s="62" t="s">
        <v>419</v>
      </c>
      <c r="C57" s="145" t="s">
        <v>420</v>
      </c>
      <c r="D57" s="146">
        <v>1000000</v>
      </c>
      <c r="E57" s="147"/>
    </row>
    <row r="58" spans="1:5" ht="18" customHeight="1" x14ac:dyDescent="0.25">
      <c r="A58" s="144">
        <v>49</v>
      </c>
      <c r="B58" s="62" t="s">
        <v>401</v>
      </c>
      <c r="C58" s="148">
        <v>1603205182727</v>
      </c>
      <c r="D58" s="146">
        <v>960000</v>
      </c>
      <c r="E58" s="147"/>
    </row>
    <row r="59" spans="1:5" ht="18" customHeight="1" x14ac:dyDescent="0.25">
      <c r="A59" s="144">
        <v>50</v>
      </c>
      <c r="B59" s="62" t="s">
        <v>421</v>
      </c>
      <c r="C59" s="145" t="s">
        <v>422</v>
      </c>
      <c r="D59" s="146">
        <v>800000</v>
      </c>
      <c r="E59" s="147"/>
    </row>
    <row r="60" spans="1:5" ht="18" customHeight="1" x14ac:dyDescent="0.25">
      <c r="A60" s="144">
        <v>51</v>
      </c>
      <c r="B60" s="62" t="s">
        <v>425</v>
      </c>
      <c r="C60" s="145" t="s">
        <v>426</v>
      </c>
      <c r="D60" s="146">
        <v>960000</v>
      </c>
      <c r="E60" s="147"/>
    </row>
    <row r="61" spans="1:5" ht="18" customHeight="1" x14ac:dyDescent="0.25">
      <c r="A61" s="144">
        <v>52</v>
      </c>
      <c r="B61" s="62" t="s">
        <v>427</v>
      </c>
      <c r="C61" s="145" t="s">
        <v>428</v>
      </c>
      <c r="D61" s="146">
        <v>1000000</v>
      </c>
      <c r="E61" s="147"/>
    </row>
    <row r="62" spans="1:5" ht="18" customHeight="1" x14ac:dyDescent="0.25">
      <c r="A62" s="144">
        <v>53</v>
      </c>
      <c r="B62" s="62" t="s">
        <v>397</v>
      </c>
      <c r="C62" s="145">
        <v>1603205354978</v>
      </c>
      <c r="D62" s="146">
        <v>1000000</v>
      </c>
      <c r="E62" s="147"/>
    </row>
    <row r="63" spans="1:5" ht="18" customHeight="1" x14ac:dyDescent="0.25">
      <c r="A63" s="144">
        <v>54</v>
      </c>
      <c r="B63" s="62" t="s">
        <v>431</v>
      </c>
      <c r="C63" s="145" t="s">
        <v>432</v>
      </c>
      <c r="D63" s="146">
        <v>1000000</v>
      </c>
      <c r="E63" s="147"/>
    </row>
    <row r="64" spans="1:5" ht="18" customHeight="1" x14ac:dyDescent="0.25">
      <c r="A64" s="144">
        <v>55</v>
      </c>
      <c r="B64" s="62" t="s">
        <v>435</v>
      </c>
      <c r="C64" s="145">
        <v>1603205182394</v>
      </c>
      <c r="D64" s="146">
        <v>960000</v>
      </c>
      <c r="E64" s="147"/>
    </row>
    <row r="65" spans="1:5" ht="18" customHeight="1" x14ac:dyDescent="0.25">
      <c r="A65" s="144">
        <v>56</v>
      </c>
      <c r="B65" s="62" t="s">
        <v>436</v>
      </c>
      <c r="C65" s="145" t="s">
        <v>437</v>
      </c>
      <c r="D65" s="146">
        <v>920000</v>
      </c>
      <c r="E65" s="147"/>
    </row>
    <row r="66" spans="1:5" ht="18" customHeight="1" x14ac:dyDescent="0.25">
      <c r="A66" s="144">
        <v>57</v>
      </c>
      <c r="B66" s="62" t="s">
        <v>440</v>
      </c>
      <c r="C66" s="145">
        <v>1603205182762</v>
      </c>
      <c r="D66" s="146">
        <v>1000000</v>
      </c>
      <c r="E66" s="147"/>
    </row>
    <row r="67" spans="1:5" ht="18" customHeight="1" x14ac:dyDescent="0.25">
      <c r="A67" s="144">
        <v>58</v>
      </c>
      <c r="B67" s="62" t="s">
        <v>442</v>
      </c>
      <c r="C67" s="145">
        <v>1603205182178</v>
      </c>
      <c r="D67" s="146">
        <v>840000</v>
      </c>
      <c r="E67" s="147"/>
    </row>
    <row r="68" spans="1:5" ht="18" customHeight="1" x14ac:dyDescent="0.25">
      <c r="A68" s="144">
        <v>59</v>
      </c>
      <c r="B68" s="62" t="s">
        <v>443</v>
      </c>
      <c r="C68" s="150">
        <v>1603205351697</v>
      </c>
      <c r="D68" s="146">
        <v>880000</v>
      </c>
      <c r="E68" s="147"/>
    </row>
    <row r="69" spans="1:5" ht="18" customHeight="1" x14ac:dyDescent="0.25">
      <c r="A69" s="144">
        <v>60</v>
      </c>
      <c r="B69" s="62" t="s">
        <v>402</v>
      </c>
      <c r="C69" s="145">
        <v>1603205357194</v>
      </c>
      <c r="D69" s="146">
        <v>1000000</v>
      </c>
      <c r="E69" s="147"/>
    </row>
    <row r="70" spans="1:5" ht="18" customHeight="1" x14ac:dyDescent="0.25">
      <c r="A70" s="144">
        <v>61</v>
      </c>
      <c r="B70" s="62" t="s">
        <v>423</v>
      </c>
      <c r="C70" s="149" t="s">
        <v>424</v>
      </c>
      <c r="D70" s="146">
        <v>840000</v>
      </c>
      <c r="E70" s="147"/>
    </row>
    <row r="71" spans="1:5" ht="18" customHeight="1" x14ac:dyDescent="0.25">
      <c r="A71" s="144">
        <v>62</v>
      </c>
      <c r="B71" s="62" t="s">
        <v>444</v>
      </c>
      <c r="C71" s="145" t="s">
        <v>445</v>
      </c>
      <c r="D71" s="146">
        <v>960000</v>
      </c>
      <c r="E71" s="147"/>
    </row>
    <row r="72" spans="1:5" ht="18" customHeight="1" x14ac:dyDescent="0.25">
      <c r="A72" s="144">
        <v>63</v>
      </c>
      <c r="B72" s="62" t="s">
        <v>433</v>
      </c>
      <c r="C72" s="145" t="s">
        <v>434</v>
      </c>
      <c r="D72" s="146">
        <v>920000</v>
      </c>
      <c r="E72" s="147"/>
    </row>
    <row r="73" spans="1:5" ht="18" customHeight="1" x14ac:dyDescent="0.25">
      <c r="A73" s="144">
        <v>64</v>
      </c>
      <c r="B73" s="62" t="s">
        <v>446</v>
      </c>
      <c r="C73" s="145" t="s">
        <v>447</v>
      </c>
      <c r="D73" s="146">
        <v>800000</v>
      </c>
      <c r="E73" s="147"/>
    </row>
    <row r="74" spans="1:5" ht="18" customHeight="1" x14ac:dyDescent="0.25">
      <c r="A74" s="144">
        <v>65</v>
      </c>
      <c r="B74" s="62" t="s">
        <v>448</v>
      </c>
      <c r="C74" s="145" t="s">
        <v>449</v>
      </c>
      <c r="D74" s="146">
        <v>800000</v>
      </c>
      <c r="E74" s="147"/>
    </row>
    <row r="75" spans="1:5" ht="18" customHeight="1" x14ac:dyDescent="0.25">
      <c r="A75" s="144">
        <v>66</v>
      </c>
      <c r="B75" s="62" t="s">
        <v>450</v>
      </c>
      <c r="C75" s="145">
        <v>1603205182756</v>
      </c>
      <c r="D75" s="146">
        <v>760000</v>
      </c>
      <c r="E75" s="147"/>
    </row>
    <row r="76" spans="1:5" ht="18" customHeight="1" x14ac:dyDescent="0.25">
      <c r="A76" s="144">
        <v>67</v>
      </c>
      <c r="B76" s="62" t="s">
        <v>451</v>
      </c>
      <c r="C76" s="145">
        <v>1603205286752</v>
      </c>
      <c r="D76" s="146">
        <v>960000</v>
      </c>
      <c r="E76" s="147"/>
    </row>
    <row r="77" spans="1:5" ht="18" customHeight="1" x14ac:dyDescent="0.25">
      <c r="A77" s="144">
        <v>68</v>
      </c>
      <c r="B77" s="62" t="s">
        <v>452</v>
      </c>
      <c r="C77" s="145" t="s">
        <v>453</v>
      </c>
      <c r="D77" s="146">
        <v>1000000</v>
      </c>
      <c r="E77" s="147"/>
    </row>
    <row r="78" spans="1:5" ht="18" customHeight="1" x14ac:dyDescent="0.25">
      <c r="A78" s="144">
        <v>69</v>
      </c>
      <c r="B78" s="62" t="s">
        <v>454</v>
      </c>
      <c r="C78" s="150" t="s">
        <v>455</v>
      </c>
      <c r="D78" s="146">
        <v>880000</v>
      </c>
      <c r="E78" s="147"/>
    </row>
    <row r="79" spans="1:5" ht="18" customHeight="1" x14ac:dyDescent="0.25">
      <c r="A79" s="144">
        <v>70</v>
      </c>
      <c r="B79" s="62" t="s">
        <v>438</v>
      </c>
      <c r="C79" s="145" t="s">
        <v>439</v>
      </c>
      <c r="D79" s="146">
        <v>880000</v>
      </c>
      <c r="E79" s="147"/>
    </row>
    <row r="80" spans="1:5" ht="18" customHeight="1" x14ac:dyDescent="0.25">
      <c r="A80" s="144">
        <v>71</v>
      </c>
      <c r="B80" s="151" t="s">
        <v>429</v>
      </c>
      <c r="C80" s="149" t="s">
        <v>430</v>
      </c>
      <c r="D80" s="146">
        <v>880000</v>
      </c>
      <c r="E80" s="147"/>
    </row>
    <row r="81" spans="1:5" ht="18" customHeight="1" x14ac:dyDescent="0.25">
      <c r="A81" s="144">
        <v>72</v>
      </c>
      <c r="B81" s="62" t="s">
        <v>458</v>
      </c>
      <c r="C81" s="145" t="s">
        <v>459</v>
      </c>
      <c r="D81" s="146">
        <v>820000</v>
      </c>
      <c r="E81" s="147"/>
    </row>
    <row r="82" spans="1:5" ht="18" customHeight="1" x14ac:dyDescent="0.25">
      <c r="A82" s="144">
        <v>73</v>
      </c>
      <c r="B82" s="62" t="s">
        <v>460</v>
      </c>
      <c r="C82" s="145">
        <v>1603205185623</v>
      </c>
      <c r="D82" s="146">
        <v>860000</v>
      </c>
      <c r="E82" s="147"/>
    </row>
    <row r="83" spans="1:5" ht="18" customHeight="1" x14ac:dyDescent="0.25">
      <c r="A83" s="144">
        <v>74</v>
      </c>
      <c r="B83" s="62" t="s">
        <v>461</v>
      </c>
      <c r="C83" s="148" t="s">
        <v>462</v>
      </c>
      <c r="D83" s="146">
        <v>820000</v>
      </c>
      <c r="E83" s="147"/>
    </row>
    <row r="84" spans="1:5" ht="18" customHeight="1" x14ac:dyDescent="0.25">
      <c r="A84" s="144">
        <v>75</v>
      </c>
      <c r="B84" s="62" t="s">
        <v>463</v>
      </c>
      <c r="C84" s="145">
        <v>1603215003961</v>
      </c>
      <c r="D84" s="146">
        <v>840000</v>
      </c>
      <c r="E84" s="147"/>
    </row>
    <row r="85" spans="1:5" ht="18" customHeight="1" x14ac:dyDescent="0.25">
      <c r="A85" s="144">
        <v>76</v>
      </c>
      <c r="B85" s="62" t="s">
        <v>464</v>
      </c>
      <c r="C85" s="145">
        <v>1603205596197</v>
      </c>
      <c r="D85" s="146">
        <v>840000</v>
      </c>
      <c r="E85" s="147"/>
    </row>
    <row r="86" spans="1:5" ht="18" customHeight="1" x14ac:dyDescent="0.25">
      <c r="A86" s="144">
        <v>77</v>
      </c>
      <c r="B86" s="62" t="s">
        <v>465</v>
      </c>
      <c r="C86" s="145" t="s">
        <v>466</v>
      </c>
      <c r="D86" s="146">
        <v>840000</v>
      </c>
      <c r="E86" s="147"/>
    </row>
    <row r="87" spans="1:5" ht="18" customHeight="1" x14ac:dyDescent="0.25">
      <c r="A87" s="144">
        <v>78</v>
      </c>
      <c r="B87" s="62" t="s">
        <v>467</v>
      </c>
      <c r="C87" s="145" t="s">
        <v>468</v>
      </c>
      <c r="D87" s="146">
        <v>840000</v>
      </c>
      <c r="E87" s="147"/>
    </row>
    <row r="88" spans="1:5" ht="18" customHeight="1" x14ac:dyDescent="0.25">
      <c r="A88" s="144">
        <v>79</v>
      </c>
      <c r="B88" s="62" t="s">
        <v>469</v>
      </c>
      <c r="C88" s="150" t="s">
        <v>470</v>
      </c>
      <c r="D88" s="146">
        <v>840000</v>
      </c>
      <c r="E88" s="147"/>
    </row>
    <row r="89" spans="1:5" ht="18" customHeight="1" x14ac:dyDescent="0.25">
      <c r="A89" s="144">
        <v>80</v>
      </c>
      <c r="B89" s="62" t="s">
        <v>471</v>
      </c>
      <c r="C89" s="145" t="s">
        <v>472</v>
      </c>
      <c r="D89" s="146">
        <v>880000</v>
      </c>
      <c r="E89" s="147"/>
    </row>
    <row r="90" spans="1:5" ht="18" customHeight="1" x14ac:dyDescent="0.25">
      <c r="A90" s="144">
        <v>81</v>
      </c>
      <c r="B90" s="62" t="s">
        <v>473</v>
      </c>
      <c r="C90" s="145">
        <v>1603215005603</v>
      </c>
      <c r="D90" s="146">
        <v>880000</v>
      </c>
      <c r="E90" s="147"/>
    </row>
    <row r="91" spans="1:5" ht="18" customHeight="1" x14ac:dyDescent="0.25">
      <c r="A91" s="144">
        <v>82</v>
      </c>
      <c r="B91" s="62" t="s">
        <v>474</v>
      </c>
      <c r="C91" s="148" t="s">
        <v>475</v>
      </c>
      <c r="D91" s="146">
        <v>880000</v>
      </c>
      <c r="E91" s="147"/>
    </row>
    <row r="92" spans="1:5" ht="18" customHeight="1" x14ac:dyDescent="0.25">
      <c r="A92" s="144">
        <v>83</v>
      </c>
      <c r="B92" s="62" t="s">
        <v>478</v>
      </c>
      <c r="C92" s="145" t="s">
        <v>479</v>
      </c>
      <c r="D92" s="146">
        <v>840000</v>
      </c>
      <c r="E92" s="147"/>
    </row>
    <row r="93" spans="1:5" ht="18" customHeight="1" x14ac:dyDescent="0.25">
      <c r="A93" s="144">
        <v>84</v>
      </c>
      <c r="B93" s="62" t="s">
        <v>480</v>
      </c>
      <c r="C93" s="149" t="s">
        <v>481</v>
      </c>
      <c r="D93" s="146">
        <v>840000</v>
      </c>
      <c r="E93" s="147"/>
    </row>
    <row r="94" spans="1:5" ht="18" customHeight="1" x14ac:dyDescent="0.25">
      <c r="A94" s="144">
        <v>85</v>
      </c>
      <c r="B94" s="62" t="s">
        <v>482</v>
      </c>
      <c r="C94" s="145" t="s">
        <v>483</v>
      </c>
      <c r="D94" s="146">
        <v>880000</v>
      </c>
      <c r="E94" s="147"/>
    </row>
    <row r="95" spans="1:5" ht="18" customHeight="1" x14ac:dyDescent="0.25">
      <c r="A95" s="144">
        <v>86</v>
      </c>
      <c r="B95" s="62" t="s">
        <v>484</v>
      </c>
      <c r="C95" s="150" t="s">
        <v>485</v>
      </c>
      <c r="D95" s="146">
        <v>840000</v>
      </c>
      <c r="E95" s="147"/>
    </row>
    <row r="96" spans="1:5" ht="18" customHeight="1" x14ac:dyDescent="0.25">
      <c r="A96" s="144">
        <v>87</v>
      </c>
      <c r="B96" s="62" t="s">
        <v>486</v>
      </c>
      <c r="C96" s="149" t="s">
        <v>487</v>
      </c>
      <c r="D96" s="146">
        <v>880000</v>
      </c>
      <c r="E96" s="147"/>
    </row>
    <row r="97" spans="1:5" ht="18" customHeight="1" x14ac:dyDescent="0.25">
      <c r="A97" s="144">
        <v>88</v>
      </c>
      <c r="B97" s="62" t="s">
        <v>488</v>
      </c>
      <c r="C97" s="145" t="s">
        <v>489</v>
      </c>
      <c r="D97" s="146">
        <v>880000</v>
      </c>
      <c r="E97" s="147"/>
    </row>
    <row r="98" spans="1:5" ht="18" customHeight="1" x14ac:dyDescent="0.25">
      <c r="A98" s="144">
        <v>89</v>
      </c>
      <c r="B98" s="62" t="s">
        <v>490</v>
      </c>
      <c r="C98" s="150" t="s">
        <v>491</v>
      </c>
      <c r="D98" s="146">
        <v>880000</v>
      </c>
      <c r="E98" s="147"/>
    </row>
    <row r="99" spans="1:5" ht="18" customHeight="1" x14ac:dyDescent="0.25">
      <c r="A99" s="144">
        <v>90</v>
      </c>
      <c r="B99" s="62" t="s">
        <v>492</v>
      </c>
      <c r="C99" s="145" t="s">
        <v>493</v>
      </c>
      <c r="D99" s="146">
        <v>880000</v>
      </c>
      <c r="E99" s="147"/>
    </row>
    <row r="100" spans="1:5" ht="18" customHeight="1" x14ac:dyDescent="0.25">
      <c r="A100" s="144">
        <v>91</v>
      </c>
      <c r="B100" s="62" t="s">
        <v>494</v>
      </c>
      <c r="C100" s="108" t="s">
        <v>495</v>
      </c>
      <c r="D100" s="146">
        <v>880000</v>
      </c>
      <c r="E100" s="147"/>
    </row>
    <row r="101" spans="1:5" ht="18" customHeight="1" x14ac:dyDescent="0.25">
      <c r="A101" s="144">
        <v>92</v>
      </c>
      <c r="B101" s="62" t="s">
        <v>496</v>
      </c>
      <c r="C101" s="150" t="s">
        <v>497</v>
      </c>
      <c r="D101" s="146">
        <v>1000000</v>
      </c>
      <c r="E101" s="147"/>
    </row>
    <row r="102" spans="1:5" ht="18" customHeight="1" x14ac:dyDescent="0.25">
      <c r="A102" s="144">
        <v>93</v>
      </c>
      <c r="B102" s="62" t="s">
        <v>498</v>
      </c>
      <c r="C102" s="149" t="s">
        <v>499</v>
      </c>
      <c r="D102" s="146">
        <v>840000</v>
      </c>
      <c r="E102" s="147"/>
    </row>
    <row r="103" spans="1:5" ht="18" customHeight="1" x14ac:dyDescent="0.25">
      <c r="A103" s="144">
        <v>94</v>
      </c>
      <c r="B103" s="62" t="s">
        <v>500</v>
      </c>
      <c r="C103" s="149" t="s">
        <v>501</v>
      </c>
      <c r="D103" s="146">
        <v>800000</v>
      </c>
      <c r="E103" s="147"/>
    </row>
    <row r="104" spans="1:5" ht="18" customHeight="1" x14ac:dyDescent="0.25">
      <c r="A104" s="144">
        <v>95</v>
      </c>
      <c r="B104" s="62" t="s">
        <v>502</v>
      </c>
      <c r="C104" s="108" t="s">
        <v>503</v>
      </c>
      <c r="D104" s="146">
        <v>840000</v>
      </c>
      <c r="E104" s="147"/>
    </row>
    <row r="105" spans="1:5" ht="18" customHeight="1" x14ac:dyDescent="0.25">
      <c r="A105" s="144">
        <v>96</v>
      </c>
      <c r="B105" s="62" t="s">
        <v>504</v>
      </c>
      <c r="C105" s="145" t="s">
        <v>505</v>
      </c>
      <c r="D105" s="146">
        <v>840000</v>
      </c>
      <c r="E105" s="147"/>
    </row>
    <row r="106" spans="1:5" ht="18" customHeight="1" x14ac:dyDescent="0.25">
      <c r="A106" s="144">
        <v>97</v>
      </c>
      <c r="B106" s="62" t="s">
        <v>506</v>
      </c>
      <c r="C106" s="145">
        <v>1603205353742</v>
      </c>
      <c r="D106" s="146">
        <v>840000</v>
      </c>
      <c r="E106" s="147"/>
    </row>
    <row r="107" spans="1:5" ht="18" customHeight="1" x14ac:dyDescent="0.25">
      <c r="A107" s="144">
        <v>98</v>
      </c>
      <c r="B107" s="62" t="s">
        <v>507</v>
      </c>
      <c r="C107" s="150">
        <v>1603205357136</v>
      </c>
      <c r="D107" s="146">
        <v>840000</v>
      </c>
      <c r="E107" s="147"/>
    </row>
    <row r="108" spans="1:5" ht="18" customHeight="1" x14ac:dyDescent="0.25">
      <c r="A108" s="144">
        <v>99</v>
      </c>
      <c r="B108" s="62" t="s">
        <v>508</v>
      </c>
      <c r="C108" s="149" t="s">
        <v>509</v>
      </c>
      <c r="D108" s="146">
        <v>800000</v>
      </c>
      <c r="E108" s="147"/>
    </row>
    <row r="109" spans="1:5" ht="18" customHeight="1" x14ac:dyDescent="0.25">
      <c r="A109" s="144">
        <v>100</v>
      </c>
      <c r="B109" s="62" t="s">
        <v>510</v>
      </c>
      <c r="C109" s="145" t="s">
        <v>511</v>
      </c>
      <c r="D109" s="146">
        <v>840000</v>
      </c>
      <c r="E109" s="147"/>
    </row>
    <row r="110" spans="1:5" ht="18" customHeight="1" x14ac:dyDescent="0.25">
      <c r="A110" s="144">
        <v>101</v>
      </c>
      <c r="B110" s="62" t="s">
        <v>512</v>
      </c>
      <c r="C110" s="145" t="s">
        <v>513</v>
      </c>
      <c r="D110" s="146">
        <v>840000</v>
      </c>
      <c r="E110" s="147"/>
    </row>
    <row r="111" spans="1:5" ht="18" customHeight="1" x14ac:dyDescent="0.25">
      <c r="A111" s="144">
        <v>102</v>
      </c>
      <c r="B111" s="62" t="s">
        <v>514</v>
      </c>
      <c r="C111" s="145" t="s">
        <v>932</v>
      </c>
      <c r="D111" s="146">
        <v>840000</v>
      </c>
      <c r="E111" s="147"/>
    </row>
    <row r="112" spans="1:5" ht="18" customHeight="1" x14ac:dyDescent="0.25">
      <c r="A112" s="144">
        <v>103</v>
      </c>
      <c r="B112" s="62" t="s">
        <v>515</v>
      </c>
      <c r="C112" s="149" t="s">
        <v>516</v>
      </c>
      <c r="D112" s="146">
        <v>840000</v>
      </c>
      <c r="E112" s="147"/>
    </row>
    <row r="113" spans="1:5" ht="18" customHeight="1" x14ac:dyDescent="0.25">
      <c r="A113" s="144">
        <v>104</v>
      </c>
      <c r="B113" s="62" t="s">
        <v>517</v>
      </c>
      <c r="C113" s="145" t="s">
        <v>518</v>
      </c>
      <c r="D113" s="146">
        <v>880000</v>
      </c>
      <c r="E113" s="147"/>
    </row>
    <row r="114" spans="1:5" ht="18" customHeight="1" x14ac:dyDescent="0.25">
      <c r="A114" s="144">
        <v>105</v>
      </c>
      <c r="B114" s="62" t="s">
        <v>519</v>
      </c>
      <c r="C114" s="145" t="s">
        <v>520</v>
      </c>
      <c r="D114" s="146">
        <v>840000</v>
      </c>
      <c r="E114" s="147"/>
    </row>
    <row r="115" spans="1:5" ht="18" customHeight="1" x14ac:dyDescent="0.25">
      <c r="A115" s="144">
        <v>106</v>
      </c>
      <c r="B115" s="62" t="s">
        <v>521</v>
      </c>
      <c r="C115" s="150" t="s">
        <v>522</v>
      </c>
      <c r="D115" s="146">
        <v>840000</v>
      </c>
      <c r="E115" s="147"/>
    </row>
    <row r="116" spans="1:5" ht="18" customHeight="1" x14ac:dyDescent="0.25">
      <c r="A116" s="144">
        <v>107</v>
      </c>
      <c r="B116" s="62" t="s">
        <v>523</v>
      </c>
      <c r="C116" s="145" t="s">
        <v>524</v>
      </c>
      <c r="D116" s="146">
        <v>840000</v>
      </c>
      <c r="E116" s="147"/>
    </row>
    <row r="117" spans="1:5" ht="18" customHeight="1" x14ac:dyDescent="0.25">
      <c r="A117" s="144">
        <v>108</v>
      </c>
      <c r="B117" s="62" t="s">
        <v>525</v>
      </c>
      <c r="C117" s="145" t="s">
        <v>526</v>
      </c>
      <c r="D117" s="146">
        <v>840000</v>
      </c>
      <c r="E117" s="147"/>
    </row>
    <row r="118" spans="1:5" ht="18" customHeight="1" x14ac:dyDescent="0.25">
      <c r="A118" s="144">
        <v>109</v>
      </c>
      <c r="B118" s="62" t="s">
        <v>527</v>
      </c>
      <c r="C118" s="149" t="s">
        <v>528</v>
      </c>
      <c r="D118" s="146">
        <v>840000</v>
      </c>
      <c r="E118" s="147"/>
    </row>
    <row r="119" spans="1:5" ht="18" customHeight="1" x14ac:dyDescent="0.25">
      <c r="A119" s="144">
        <v>110</v>
      </c>
      <c r="B119" s="62" t="s">
        <v>529</v>
      </c>
      <c r="C119" s="145" t="s">
        <v>530</v>
      </c>
      <c r="D119" s="146">
        <v>800000</v>
      </c>
      <c r="E119" s="147"/>
    </row>
    <row r="120" spans="1:5" ht="18" customHeight="1" x14ac:dyDescent="0.25">
      <c r="A120" s="144">
        <v>111</v>
      </c>
      <c r="B120" s="62" t="s">
        <v>531</v>
      </c>
      <c r="C120" s="149" t="s">
        <v>532</v>
      </c>
      <c r="D120" s="146">
        <v>880000</v>
      </c>
      <c r="E120" s="147"/>
    </row>
    <row r="121" spans="1:5" ht="18" customHeight="1" x14ac:dyDescent="0.25">
      <c r="A121" s="144">
        <v>112</v>
      </c>
      <c r="B121" s="62" t="s">
        <v>533</v>
      </c>
      <c r="C121" s="150" t="s">
        <v>534</v>
      </c>
      <c r="D121" s="146">
        <v>840000</v>
      </c>
      <c r="E121" s="147"/>
    </row>
    <row r="122" spans="1:5" ht="18" customHeight="1" x14ac:dyDescent="0.25">
      <c r="A122" s="144">
        <v>113</v>
      </c>
      <c r="B122" s="62" t="s">
        <v>535</v>
      </c>
      <c r="C122" s="145" t="s">
        <v>536</v>
      </c>
      <c r="D122" s="146">
        <v>880000</v>
      </c>
      <c r="E122" s="147"/>
    </row>
    <row r="123" spans="1:5" ht="18" customHeight="1" x14ac:dyDescent="0.25">
      <c r="A123" s="144">
        <v>114</v>
      </c>
      <c r="B123" s="62" t="s">
        <v>537</v>
      </c>
      <c r="C123" s="145" t="s">
        <v>538</v>
      </c>
      <c r="D123" s="146">
        <v>880000</v>
      </c>
      <c r="E123" s="147"/>
    </row>
    <row r="124" spans="1:5" ht="18" customHeight="1" x14ac:dyDescent="0.25">
      <c r="A124" s="144">
        <v>115</v>
      </c>
      <c r="B124" s="62" t="s">
        <v>539</v>
      </c>
      <c r="C124" s="149" t="s">
        <v>540</v>
      </c>
      <c r="D124" s="146">
        <v>880000</v>
      </c>
      <c r="E124" s="147"/>
    </row>
    <row r="125" spans="1:5" ht="18" customHeight="1" x14ac:dyDescent="0.25">
      <c r="A125" s="144">
        <v>116</v>
      </c>
      <c r="B125" s="62" t="s">
        <v>933</v>
      </c>
      <c r="C125" s="145" t="s">
        <v>542</v>
      </c>
      <c r="D125" s="146">
        <v>880000</v>
      </c>
      <c r="E125" s="147"/>
    </row>
    <row r="126" spans="1:5" ht="18" customHeight="1" x14ac:dyDescent="0.25">
      <c r="A126" s="144">
        <v>117</v>
      </c>
      <c r="B126" s="62" t="s">
        <v>543</v>
      </c>
      <c r="C126" s="149" t="s">
        <v>544</v>
      </c>
      <c r="D126" s="146">
        <v>840000</v>
      </c>
      <c r="E126" s="147"/>
    </row>
    <row r="127" spans="1:5" ht="18" customHeight="1" x14ac:dyDescent="0.25">
      <c r="A127" s="144">
        <v>118</v>
      </c>
      <c r="B127" s="62" t="s">
        <v>545</v>
      </c>
      <c r="C127" s="150" t="s">
        <v>546</v>
      </c>
      <c r="D127" s="146">
        <v>840000</v>
      </c>
      <c r="E127" s="147"/>
    </row>
    <row r="128" spans="1:5" ht="18" customHeight="1" x14ac:dyDescent="0.25">
      <c r="A128" s="144">
        <v>119</v>
      </c>
      <c r="B128" s="62" t="s">
        <v>547</v>
      </c>
      <c r="C128" s="108" t="s">
        <v>548</v>
      </c>
      <c r="D128" s="146">
        <v>800000</v>
      </c>
      <c r="E128" s="147"/>
    </row>
    <row r="129" spans="1:5" ht="18" customHeight="1" x14ac:dyDescent="0.25">
      <c r="A129" s="144">
        <v>120</v>
      </c>
      <c r="B129" s="62" t="s">
        <v>549</v>
      </c>
      <c r="C129" s="149" t="s">
        <v>550</v>
      </c>
      <c r="D129" s="146">
        <v>760000</v>
      </c>
      <c r="E129" s="147"/>
    </row>
    <row r="130" spans="1:5" ht="18" customHeight="1" x14ac:dyDescent="0.25">
      <c r="A130" s="144">
        <v>121</v>
      </c>
      <c r="B130" s="62" t="s">
        <v>551</v>
      </c>
      <c r="C130" s="150" t="s">
        <v>552</v>
      </c>
      <c r="D130" s="146">
        <v>800000</v>
      </c>
      <c r="E130" s="147"/>
    </row>
    <row r="131" spans="1:5" ht="18" customHeight="1" x14ac:dyDescent="0.25">
      <c r="A131" s="144">
        <v>122</v>
      </c>
      <c r="B131" s="62" t="s">
        <v>553</v>
      </c>
      <c r="C131" s="145" t="s">
        <v>554</v>
      </c>
      <c r="D131" s="146">
        <v>840000</v>
      </c>
      <c r="E131" s="147"/>
    </row>
    <row r="132" spans="1:5" ht="18" customHeight="1" x14ac:dyDescent="0.25">
      <c r="A132" s="144">
        <v>123</v>
      </c>
      <c r="B132" s="62" t="s">
        <v>555</v>
      </c>
      <c r="C132" s="150" t="s">
        <v>556</v>
      </c>
      <c r="D132" s="146">
        <v>800000</v>
      </c>
      <c r="E132" s="147"/>
    </row>
    <row r="133" spans="1:5" ht="18" customHeight="1" x14ac:dyDescent="0.25">
      <c r="A133" s="144">
        <v>124</v>
      </c>
      <c r="B133" s="62" t="s">
        <v>557</v>
      </c>
      <c r="C133" s="145" t="s">
        <v>558</v>
      </c>
      <c r="D133" s="146">
        <v>840000</v>
      </c>
      <c r="E133" s="147"/>
    </row>
    <row r="134" spans="1:5" ht="18" customHeight="1" x14ac:dyDescent="0.25">
      <c r="A134" s="144">
        <v>125</v>
      </c>
      <c r="B134" s="62" t="s">
        <v>559</v>
      </c>
      <c r="C134" s="145" t="s">
        <v>560</v>
      </c>
      <c r="D134" s="146">
        <v>840000</v>
      </c>
      <c r="E134" s="147"/>
    </row>
    <row r="135" spans="1:5" ht="18" customHeight="1" x14ac:dyDescent="0.25">
      <c r="A135" s="144">
        <v>126</v>
      </c>
      <c r="B135" s="62" t="s">
        <v>561</v>
      </c>
      <c r="C135" s="110" t="s">
        <v>562</v>
      </c>
      <c r="D135" s="146">
        <v>880000</v>
      </c>
      <c r="E135" s="147"/>
    </row>
    <row r="136" spans="1:5" ht="18" customHeight="1" x14ac:dyDescent="0.25">
      <c r="A136" s="144">
        <v>127</v>
      </c>
      <c r="B136" s="62" t="s">
        <v>563</v>
      </c>
      <c r="C136" s="148" t="s">
        <v>564</v>
      </c>
      <c r="D136" s="146">
        <v>800000</v>
      </c>
      <c r="E136" s="147"/>
    </row>
    <row r="137" spans="1:5" ht="18" customHeight="1" x14ac:dyDescent="0.25">
      <c r="A137" s="144">
        <v>128</v>
      </c>
      <c r="B137" s="62" t="s">
        <v>565</v>
      </c>
      <c r="C137" s="152" t="s">
        <v>566</v>
      </c>
      <c r="D137" s="146">
        <v>840000</v>
      </c>
      <c r="E137" s="147"/>
    </row>
    <row r="138" spans="1:5" ht="18" customHeight="1" x14ac:dyDescent="0.25">
      <c r="A138" s="144">
        <v>129</v>
      </c>
      <c r="B138" s="62" t="s">
        <v>567</v>
      </c>
      <c r="C138" s="145" t="s">
        <v>568</v>
      </c>
      <c r="D138" s="146">
        <v>840000</v>
      </c>
      <c r="E138" s="147"/>
    </row>
    <row r="139" spans="1:5" ht="18" customHeight="1" x14ac:dyDescent="0.25">
      <c r="A139" s="144">
        <v>130</v>
      </c>
      <c r="B139" s="62" t="s">
        <v>569</v>
      </c>
      <c r="C139" s="145" t="s">
        <v>570</v>
      </c>
      <c r="D139" s="146">
        <v>840000</v>
      </c>
      <c r="E139" s="147"/>
    </row>
    <row r="140" spans="1:5" ht="18" customHeight="1" x14ac:dyDescent="0.25">
      <c r="A140" s="144">
        <v>131</v>
      </c>
      <c r="B140" s="62" t="s">
        <v>571</v>
      </c>
      <c r="C140" s="149" t="s">
        <v>572</v>
      </c>
      <c r="D140" s="146">
        <v>880000</v>
      </c>
      <c r="E140" s="147"/>
    </row>
    <row r="141" spans="1:5" ht="18" customHeight="1" x14ac:dyDescent="0.25">
      <c r="A141" s="144">
        <v>132</v>
      </c>
      <c r="B141" s="62" t="s">
        <v>573</v>
      </c>
      <c r="C141" s="149" t="s">
        <v>574</v>
      </c>
      <c r="D141" s="146">
        <v>880000</v>
      </c>
      <c r="E141" s="147"/>
    </row>
    <row r="142" spans="1:5" ht="18" customHeight="1" x14ac:dyDescent="0.25">
      <c r="A142" s="144">
        <v>133</v>
      </c>
      <c r="B142" s="62" t="s">
        <v>575</v>
      </c>
      <c r="C142" s="150" t="s">
        <v>576</v>
      </c>
      <c r="D142" s="146">
        <v>840000</v>
      </c>
      <c r="E142" s="147"/>
    </row>
    <row r="143" spans="1:5" ht="18" customHeight="1" x14ac:dyDescent="0.25">
      <c r="A143" s="144">
        <v>134</v>
      </c>
      <c r="B143" s="62" t="s">
        <v>577</v>
      </c>
      <c r="C143" s="145" t="s">
        <v>578</v>
      </c>
      <c r="D143" s="146">
        <v>880000</v>
      </c>
      <c r="E143" s="147"/>
    </row>
    <row r="144" spans="1:5" ht="18" customHeight="1" x14ac:dyDescent="0.25">
      <c r="A144" s="144">
        <v>135</v>
      </c>
      <c r="B144" s="62" t="s">
        <v>581</v>
      </c>
      <c r="C144" s="105" t="s">
        <v>582</v>
      </c>
      <c r="D144" s="146">
        <v>840000</v>
      </c>
      <c r="E144" s="147"/>
    </row>
    <row r="145" spans="1:5" ht="18" customHeight="1" x14ac:dyDescent="0.25">
      <c r="A145" s="144">
        <v>136</v>
      </c>
      <c r="B145" s="62" t="s">
        <v>579</v>
      </c>
      <c r="C145" s="145" t="s">
        <v>580</v>
      </c>
      <c r="D145" s="146">
        <v>840000</v>
      </c>
      <c r="E145" s="147"/>
    </row>
    <row r="146" spans="1:5" ht="18" customHeight="1" x14ac:dyDescent="0.25">
      <c r="A146" s="144">
        <v>137</v>
      </c>
      <c r="B146" s="62" t="s">
        <v>583</v>
      </c>
      <c r="C146" s="145" t="s">
        <v>584</v>
      </c>
      <c r="D146" s="146">
        <v>880000</v>
      </c>
      <c r="E146" s="147"/>
    </row>
    <row r="147" spans="1:5" ht="18" customHeight="1" x14ac:dyDescent="0.25">
      <c r="A147" s="144">
        <v>138</v>
      </c>
      <c r="B147" s="62" t="s">
        <v>585</v>
      </c>
      <c r="C147" s="150" t="s">
        <v>586</v>
      </c>
      <c r="D147" s="146">
        <v>880000</v>
      </c>
      <c r="E147" s="147"/>
    </row>
    <row r="148" spans="1:5" ht="18" customHeight="1" x14ac:dyDescent="0.25">
      <c r="A148" s="144">
        <v>139</v>
      </c>
      <c r="B148" s="62" t="s">
        <v>587</v>
      </c>
      <c r="C148" s="150" t="s">
        <v>588</v>
      </c>
      <c r="D148" s="146">
        <v>880000</v>
      </c>
      <c r="E148" s="147"/>
    </row>
    <row r="149" spans="1:5" ht="18" customHeight="1" x14ac:dyDescent="0.25">
      <c r="A149" s="144">
        <v>140</v>
      </c>
      <c r="B149" s="62" t="s">
        <v>589</v>
      </c>
      <c r="C149" s="149" t="s">
        <v>590</v>
      </c>
      <c r="D149" s="146">
        <v>880000</v>
      </c>
      <c r="E149" s="147"/>
    </row>
    <row r="150" spans="1:5" ht="18" customHeight="1" x14ac:dyDescent="0.25">
      <c r="A150" s="144">
        <v>141</v>
      </c>
      <c r="B150" s="62" t="s">
        <v>591</v>
      </c>
      <c r="C150" s="152" t="s">
        <v>592</v>
      </c>
      <c r="D150" s="146">
        <v>880000</v>
      </c>
      <c r="E150" s="147"/>
    </row>
    <row r="151" spans="1:5" ht="18" customHeight="1" x14ac:dyDescent="0.25">
      <c r="A151" s="144">
        <v>142</v>
      </c>
      <c r="B151" s="62" t="s">
        <v>593</v>
      </c>
      <c r="C151" s="145" t="s">
        <v>594</v>
      </c>
      <c r="D151" s="146">
        <v>880000</v>
      </c>
      <c r="E151" s="147"/>
    </row>
    <row r="152" spans="1:5" ht="18" customHeight="1" x14ac:dyDescent="0.25">
      <c r="A152" s="144">
        <v>143</v>
      </c>
      <c r="B152" s="62" t="s">
        <v>595</v>
      </c>
      <c r="C152" s="145" t="s">
        <v>596</v>
      </c>
      <c r="D152" s="146">
        <v>800000</v>
      </c>
      <c r="E152" s="147"/>
    </row>
    <row r="153" spans="1:5" ht="18" customHeight="1" x14ac:dyDescent="0.25">
      <c r="A153" s="144">
        <v>144</v>
      </c>
      <c r="B153" s="62" t="s">
        <v>597</v>
      </c>
      <c r="C153" s="149" t="s">
        <v>598</v>
      </c>
      <c r="D153" s="146">
        <v>880000</v>
      </c>
      <c r="E153" s="147"/>
    </row>
    <row r="154" spans="1:5" ht="18" customHeight="1" x14ac:dyDescent="0.25">
      <c r="A154" s="144">
        <v>145</v>
      </c>
      <c r="B154" s="62" t="s">
        <v>599</v>
      </c>
      <c r="C154" s="150" t="s">
        <v>600</v>
      </c>
      <c r="D154" s="146">
        <v>840000</v>
      </c>
      <c r="E154" s="147"/>
    </row>
    <row r="155" spans="1:5" ht="18" customHeight="1" x14ac:dyDescent="0.25">
      <c r="A155" s="144">
        <v>146</v>
      </c>
      <c r="B155" s="62" t="s">
        <v>601</v>
      </c>
      <c r="C155" s="150" t="s">
        <v>602</v>
      </c>
      <c r="D155" s="146">
        <v>880000</v>
      </c>
      <c r="E155" s="147"/>
    </row>
    <row r="156" spans="1:5" ht="18" customHeight="1" x14ac:dyDescent="0.25">
      <c r="A156" s="144">
        <v>147</v>
      </c>
      <c r="B156" s="62" t="s">
        <v>603</v>
      </c>
      <c r="C156" s="150" t="s">
        <v>604</v>
      </c>
      <c r="D156" s="146">
        <v>920000</v>
      </c>
      <c r="E156" s="147"/>
    </row>
    <row r="157" spans="1:5" ht="18" customHeight="1" x14ac:dyDescent="0.25">
      <c r="A157" s="144">
        <v>148</v>
      </c>
      <c r="B157" s="62" t="s">
        <v>605</v>
      </c>
      <c r="C157" s="149" t="s">
        <v>606</v>
      </c>
      <c r="D157" s="146">
        <v>880000</v>
      </c>
      <c r="E157" s="147"/>
    </row>
    <row r="158" spans="1:5" ht="18" customHeight="1" x14ac:dyDescent="0.25">
      <c r="A158" s="144">
        <v>149</v>
      </c>
      <c r="B158" s="62" t="s">
        <v>607</v>
      </c>
      <c r="C158" s="150" t="s">
        <v>608</v>
      </c>
      <c r="D158" s="146">
        <v>920000</v>
      </c>
      <c r="E158" s="147"/>
    </row>
    <row r="159" spans="1:5" ht="18" customHeight="1" x14ac:dyDescent="0.25">
      <c r="A159" s="144">
        <v>150</v>
      </c>
      <c r="B159" s="62" t="s">
        <v>609</v>
      </c>
      <c r="C159" s="150" t="s">
        <v>610</v>
      </c>
      <c r="D159" s="146">
        <v>840000</v>
      </c>
      <c r="E159" s="147"/>
    </row>
    <row r="160" spans="1:5" ht="18" customHeight="1" x14ac:dyDescent="0.25">
      <c r="A160" s="144">
        <v>151</v>
      </c>
      <c r="B160" s="62" t="s">
        <v>611</v>
      </c>
      <c r="C160" s="149" t="s">
        <v>612</v>
      </c>
      <c r="D160" s="146">
        <v>840000</v>
      </c>
      <c r="E160" s="147"/>
    </row>
    <row r="161" spans="1:5" ht="18" customHeight="1" x14ac:dyDescent="0.25">
      <c r="A161" s="144">
        <v>152</v>
      </c>
      <c r="B161" s="62" t="s">
        <v>613</v>
      </c>
      <c r="C161" s="149" t="s">
        <v>614</v>
      </c>
      <c r="D161" s="146">
        <v>840000</v>
      </c>
      <c r="E161" s="147"/>
    </row>
    <row r="162" spans="1:5" ht="18" customHeight="1" x14ac:dyDescent="0.25">
      <c r="A162" s="144">
        <v>153</v>
      </c>
      <c r="B162" s="62" t="s">
        <v>615</v>
      </c>
      <c r="C162" s="108" t="s">
        <v>616</v>
      </c>
      <c r="D162" s="146">
        <v>800000</v>
      </c>
      <c r="E162" s="147"/>
    </row>
    <row r="163" spans="1:5" ht="18" customHeight="1" x14ac:dyDescent="0.25">
      <c r="A163" s="144">
        <v>154</v>
      </c>
      <c r="B163" s="62" t="s">
        <v>617</v>
      </c>
      <c r="C163" s="149" t="s">
        <v>618</v>
      </c>
      <c r="D163" s="146">
        <v>840000</v>
      </c>
      <c r="E163" s="147"/>
    </row>
    <row r="164" spans="1:5" ht="18" customHeight="1" x14ac:dyDescent="0.25">
      <c r="A164" s="144">
        <v>155</v>
      </c>
      <c r="B164" s="62" t="s">
        <v>541</v>
      </c>
      <c r="C164" s="149" t="s">
        <v>619</v>
      </c>
      <c r="D164" s="146">
        <v>760000</v>
      </c>
      <c r="E164" s="147"/>
    </row>
    <row r="165" spans="1:5" ht="18" customHeight="1" x14ac:dyDescent="0.25">
      <c r="A165" s="144">
        <v>156</v>
      </c>
      <c r="B165" s="62" t="s">
        <v>620</v>
      </c>
      <c r="C165" s="149" t="s">
        <v>621</v>
      </c>
      <c r="D165" s="146">
        <v>840000</v>
      </c>
      <c r="E165" s="147"/>
    </row>
    <row r="166" spans="1:5" ht="18" customHeight="1" x14ac:dyDescent="0.25">
      <c r="A166" s="144">
        <v>157</v>
      </c>
      <c r="B166" s="62" t="s">
        <v>622</v>
      </c>
      <c r="C166" s="149" t="s">
        <v>623</v>
      </c>
      <c r="D166" s="146">
        <v>840000</v>
      </c>
      <c r="E166" s="147"/>
    </row>
    <row r="167" spans="1:5" ht="18" customHeight="1" x14ac:dyDescent="0.25">
      <c r="A167" s="144">
        <v>158</v>
      </c>
      <c r="B167" s="62" t="s">
        <v>624</v>
      </c>
      <c r="C167" s="149" t="s">
        <v>625</v>
      </c>
      <c r="D167" s="146">
        <v>840000</v>
      </c>
      <c r="E167" s="147"/>
    </row>
    <row r="168" spans="1:5" ht="18" customHeight="1" x14ac:dyDescent="0.25">
      <c r="A168" s="144">
        <v>159</v>
      </c>
      <c r="B168" s="62" t="s">
        <v>626</v>
      </c>
      <c r="C168" s="149" t="s">
        <v>627</v>
      </c>
      <c r="D168" s="146">
        <v>800000</v>
      </c>
      <c r="E168" s="147"/>
    </row>
    <row r="169" spans="1:5" ht="18" customHeight="1" x14ac:dyDescent="0.25">
      <c r="A169" s="144">
        <v>160</v>
      </c>
      <c r="B169" s="62" t="s">
        <v>628</v>
      </c>
      <c r="C169" s="149" t="s">
        <v>629</v>
      </c>
      <c r="D169" s="146">
        <v>800000</v>
      </c>
      <c r="E169" s="147"/>
    </row>
    <row r="170" spans="1:5" ht="18" customHeight="1" x14ac:dyDescent="0.25">
      <c r="A170" s="144">
        <v>161</v>
      </c>
      <c r="B170" s="62" t="s">
        <v>630</v>
      </c>
      <c r="C170" s="149" t="s">
        <v>631</v>
      </c>
      <c r="D170" s="146">
        <v>800000</v>
      </c>
      <c r="E170" s="147"/>
    </row>
    <row r="171" spans="1:5" ht="18" customHeight="1" x14ac:dyDescent="0.25">
      <c r="A171" s="144">
        <v>162</v>
      </c>
      <c r="B171" s="62" t="s">
        <v>632</v>
      </c>
      <c r="C171" s="149" t="s">
        <v>633</v>
      </c>
      <c r="D171" s="146">
        <v>800000</v>
      </c>
      <c r="E171" s="147"/>
    </row>
    <row r="172" spans="1:5" ht="18" customHeight="1" x14ac:dyDescent="0.25">
      <c r="A172" s="144">
        <v>163</v>
      </c>
      <c r="B172" s="62" t="s">
        <v>634</v>
      </c>
      <c r="C172" s="149" t="s">
        <v>635</v>
      </c>
      <c r="D172" s="146">
        <v>880000</v>
      </c>
      <c r="E172" s="147"/>
    </row>
    <row r="173" spans="1:5" ht="18" customHeight="1" x14ac:dyDescent="0.25">
      <c r="A173" s="144">
        <v>164</v>
      </c>
      <c r="B173" s="62" t="s">
        <v>636</v>
      </c>
      <c r="C173" s="149" t="s">
        <v>637</v>
      </c>
      <c r="D173" s="146">
        <v>840000</v>
      </c>
      <c r="E173" s="147"/>
    </row>
    <row r="174" spans="1:5" ht="18" customHeight="1" x14ac:dyDescent="0.25">
      <c r="A174" s="144">
        <v>165</v>
      </c>
      <c r="B174" s="62" t="s">
        <v>638</v>
      </c>
      <c r="C174" s="149" t="s">
        <v>639</v>
      </c>
      <c r="D174" s="146">
        <v>800000</v>
      </c>
      <c r="E174" s="147"/>
    </row>
    <row r="175" spans="1:5" ht="18" customHeight="1" x14ac:dyDescent="0.25">
      <c r="A175" s="144">
        <v>166</v>
      </c>
      <c r="B175" s="62" t="s">
        <v>640</v>
      </c>
      <c r="C175" s="149" t="s">
        <v>641</v>
      </c>
      <c r="D175" s="146">
        <v>840000</v>
      </c>
      <c r="E175" s="147"/>
    </row>
    <row r="176" spans="1:5" ht="18" customHeight="1" x14ac:dyDescent="0.25">
      <c r="A176" s="144">
        <v>167</v>
      </c>
      <c r="B176" s="62" t="s">
        <v>642</v>
      </c>
      <c r="C176" s="149" t="s">
        <v>643</v>
      </c>
      <c r="D176" s="146">
        <v>840000</v>
      </c>
      <c r="E176" s="147"/>
    </row>
    <row r="177" spans="1:5" ht="18" customHeight="1" x14ac:dyDescent="0.25">
      <c r="A177" s="144">
        <v>168</v>
      </c>
      <c r="B177" s="62" t="s">
        <v>644</v>
      </c>
      <c r="C177" s="149" t="s">
        <v>645</v>
      </c>
      <c r="D177" s="146">
        <v>880000</v>
      </c>
      <c r="E177" s="147"/>
    </row>
    <row r="178" spans="1:5" ht="18" customHeight="1" x14ac:dyDescent="0.25">
      <c r="A178" s="144">
        <v>169</v>
      </c>
      <c r="B178" s="62" t="s">
        <v>646</v>
      </c>
      <c r="C178" s="149">
        <v>1603215005649</v>
      </c>
      <c r="D178" s="146">
        <v>840000</v>
      </c>
      <c r="E178" s="147"/>
    </row>
    <row r="179" spans="1:5" ht="18" customHeight="1" x14ac:dyDescent="0.25">
      <c r="A179" s="144">
        <v>170</v>
      </c>
      <c r="B179" s="62" t="s">
        <v>647</v>
      </c>
      <c r="C179" s="149">
        <v>1603215005599</v>
      </c>
      <c r="D179" s="146">
        <v>880000</v>
      </c>
      <c r="E179" s="147"/>
    </row>
    <row r="180" spans="1:5" ht="18" customHeight="1" x14ac:dyDescent="0.25">
      <c r="A180" s="144">
        <v>171</v>
      </c>
      <c r="B180" s="62" t="s">
        <v>648</v>
      </c>
      <c r="C180" s="149" t="s">
        <v>649</v>
      </c>
      <c r="D180" s="146">
        <v>840000</v>
      </c>
      <c r="E180" s="147"/>
    </row>
    <row r="181" spans="1:5" ht="18" customHeight="1" x14ac:dyDescent="0.25">
      <c r="A181" s="144">
        <v>172</v>
      </c>
      <c r="B181" s="62" t="s">
        <v>650</v>
      </c>
      <c r="C181" s="149" t="s">
        <v>651</v>
      </c>
      <c r="D181" s="146">
        <v>800000</v>
      </c>
      <c r="E181" s="147"/>
    </row>
    <row r="182" spans="1:5" ht="18" customHeight="1" x14ac:dyDescent="0.25">
      <c r="A182" s="144">
        <v>173</v>
      </c>
      <c r="B182" s="62" t="s">
        <v>652</v>
      </c>
      <c r="C182" s="149">
        <v>1603205286594</v>
      </c>
      <c r="D182" s="146">
        <v>840000</v>
      </c>
      <c r="E182" s="147"/>
    </row>
    <row r="183" spans="1:5" ht="18" customHeight="1" x14ac:dyDescent="0.25">
      <c r="A183" s="144">
        <v>174</v>
      </c>
      <c r="B183" s="62" t="s">
        <v>653</v>
      </c>
      <c r="C183" s="149" t="s">
        <v>654</v>
      </c>
      <c r="D183" s="146">
        <v>840000</v>
      </c>
      <c r="E183" s="147"/>
    </row>
    <row r="184" spans="1:5" ht="18" customHeight="1" x14ac:dyDescent="0.25">
      <c r="A184" s="144">
        <v>175</v>
      </c>
      <c r="B184" s="62" t="s">
        <v>657</v>
      </c>
      <c r="C184" s="149" t="s">
        <v>658</v>
      </c>
      <c r="D184" s="146">
        <v>880000</v>
      </c>
      <c r="E184" s="147"/>
    </row>
    <row r="185" spans="1:5" ht="18" customHeight="1" x14ac:dyDescent="0.25">
      <c r="A185" s="144">
        <v>176</v>
      </c>
      <c r="B185" s="62" t="s">
        <v>456</v>
      </c>
      <c r="C185" s="149" t="s">
        <v>457</v>
      </c>
      <c r="D185" s="146">
        <v>840000</v>
      </c>
      <c r="E185" s="147"/>
    </row>
    <row r="186" spans="1:5" ht="18" customHeight="1" x14ac:dyDescent="0.25">
      <c r="A186" s="144">
        <v>177</v>
      </c>
      <c r="B186" s="62" t="s">
        <v>655</v>
      </c>
      <c r="C186" s="149" t="s">
        <v>656</v>
      </c>
      <c r="D186" s="146">
        <v>840000</v>
      </c>
      <c r="E186" s="147"/>
    </row>
    <row r="187" spans="1:5" ht="18" customHeight="1" x14ac:dyDescent="0.25">
      <c r="A187" s="144">
        <v>178</v>
      </c>
      <c r="B187" s="62" t="s">
        <v>659</v>
      </c>
      <c r="C187" s="149">
        <v>1603205185719</v>
      </c>
      <c r="D187" s="146">
        <v>980000</v>
      </c>
      <c r="E187" s="147"/>
    </row>
    <row r="188" spans="1:5" ht="18" customHeight="1" x14ac:dyDescent="0.25">
      <c r="A188" s="144">
        <v>179</v>
      </c>
      <c r="B188" s="62" t="s">
        <v>44</v>
      </c>
      <c r="C188" s="149" t="s">
        <v>660</v>
      </c>
      <c r="D188" s="146">
        <v>960000</v>
      </c>
      <c r="E188" s="147"/>
    </row>
    <row r="189" spans="1:5" ht="18" customHeight="1" x14ac:dyDescent="0.25">
      <c r="A189" s="144">
        <v>180</v>
      </c>
      <c r="B189" s="62" t="s">
        <v>661</v>
      </c>
      <c r="C189" s="149" t="s">
        <v>662</v>
      </c>
      <c r="D189" s="146">
        <v>880000</v>
      </c>
      <c r="E189" s="147"/>
    </row>
    <row r="190" spans="1:5" ht="18" customHeight="1" x14ac:dyDescent="0.25">
      <c r="A190" s="144">
        <v>181</v>
      </c>
      <c r="B190" s="62" t="s">
        <v>663</v>
      </c>
      <c r="C190" s="149" t="s">
        <v>664</v>
      </c>
      <c r="D190" s="146">
        <v>800000</v>
      </c>
      <c r="E190" s="147"/>
    </row>
    <row r="191" spans="1:5" ht="18" customHeight="1" x14ac:dyDescent="0.25">
      <c r="A191" s="144">
        <v>182</v>
      </c>
      <c r="B191" s="62" t="s">
        <v>665</v>
      </c>
      <c r="C191" s="149" t="s">
        <v>666</v>
      </c>
      <c r="D191" s="146">
        <v>880000</v>
      </c>
      <c r="E191" s="147"/>
    </row>
    <row r="192" spans="1:5" ht="18" customHeight="1" x14ac:dyDescent="0.25">
      <c r="A192" s="144">
        <v>183</v>
      </c>
      <c r="B192" s="62" t="s">
        <v>667</v>
      </c>
      <c r="C192" s="149" t="s">
        <v>668</v>
      </c>
      <c r="D192" s="146">
        <v>880000</v>
      </c>
      <c r="E192" s="147"/>
    </row>
    <row r="193" spans="1:5" ht="18" customHeight="1" x14ac:dyDescent="0.25">
      <c r="A193" s="144">
        <v>184</v>
      </c>
      <c r="B193" s="62" t="s">
        <v>669</v>
      </c>
      <c r="C193" s="149" t="s">
        <v>670</v>
      </c>
      <c r="D193" s="146">
        <v>840000</v>
      </c>
      <c r="E193" s="147"/>
    </row>
    <row r="194" spans="1:5" ht="18" customHeight="1" x14ac:dyDescent="0.25">
      <c r="A194" s="144">
        <v>185</v>
      </c>
      <c r="B194" s="62" t="s">
        <v>671</v>
      </c>
      <c r="C194" s="108" t="s">
        <v>672</v>
      </c>
      <c r="D194" s="146">
        <v>840000</v>
      </c>
      <c r="E194" s="147"/>
    </row>
    <row r="195" spans="1:5" ht="18" customHeight="1" x14ac:dyDescent="0.25">
      <c r="A195" s="144">
        <v>186</v>
      </c>
      <c r="B195" s="62" t="s">
        <v>673</v>
      </c>
      <c r="C195" s="149" t="s">
        <v>674</v>
      </c>
      <c r="D195" s="146">
        <v>800000</v>
      </c>
      <c r="E195" s="147"/>
    </row>
    <row r="196" spans="1:5" ht="18" customHeight="1" x14ac:dyDescent="0.25">
      <c r="A196" s="144">
        <v>187</v>
      </c>
      <c r="B196" s="62" t="s">
        <v>675</v>
      </c>
      <c r="C196" s="149" t="s">
        <v>676</v>
      </c>
      <c r="D196" s="146">
        <v>840000</v>
      </c>
      <c r="E196" s="147"/>
    </row>
    <row r="197" spans="1:5" ht="18" customHeight="1" x14ac:dyDescent="0.25">
      <c r="A197" s="144">
        <v>188</v>
      </c>
      <c r="B197" s="62" t="s">
        <v>677</v>
      </c>
      <c r="C197" s="149" t="s">
        <v>678</v>
      </c>
      <c r="D197" s="146">
        <v>840000</v>
      </c>
      <c r="E197" s="147"/>
    </row>
    <row r="198" spans="1:5" ht="18" customHeight="1" x14ac:dyDescent="0.25">
      <c r="A198" s="144">
        <v>189</v>
      </c>
      <c r="B198" s="62" t="s">
        <v>679</v>
      </c>
      <c r="C198" s="108" t="s">
        <v>680</v>
      </c>
      <c r="D198" s="146">
        <v>840000</v>
      </c>
      <c r="E198" s="147"/>
    </row>
    <row r="199" spans="1:5" ht="18" customHeight="1" x14ac:dyDescent="0.25">
      <c r="A199" s="144">
        <v>190</v>
      </c>
      <c r="B199" s="62" t="s">
        <v>681</v>
      </c>
      <c r="C199" s="149" t="s">
        <v>682</v>
      </c>
      <c r="D199" s="146">
        <v>800000</v>
      </c>
      <c r="E199" s="147"/>
    </row>
    <row r="200" spans="1:5" ht="18" customHeight="1" x14ac:dyDescent="0.25">
      <c r="A200" s="144">
        <v>191</v>
      </c>
      <c r="B200" s="62" t="s">
        <v>683</v>
      </c>
      <c r="C200" s="149" t="s">
        <v>684</v>
      </c>
      <c r="D200" s="146">
        <v>800000</v>
      </c>
      <c r="E200" s="147"/>
    </row>
    <row r="201" spans="1:5" ht="18" customHeight="1" x14ac:dyDescent="0.25">
      <c r="A201" s="144">
        <v>192</v>
      </c>
      <c r="B201" s="62" t="s">
        <v>583</v>
      </c>
      <c r="C201" s="149" t="s">
        <v>685</v>
      </c>
      <c r="D201" s="146">
        <v>840000</v>
      </c>
      <c r="E201" s="147"/>
    </row>
    <row r="202" spans="1:5" ht="18" customHeight="1" x14ac:dyDescent="0.25">
      <c r="A202" s="144">
        <v>193</v>
      </c>
      <c r="B202" s="62" t="s">
        <v>686</v>
      </c>
      <c r="C202" s="149" t="s">
        <v>687</v>
      </c>
      <c r="D202" s="146">
        <v>800000</v>
      </c>
      <c r="E202" s="147"/>
    </row>
    <row r="203" spans="1:5" ht="18" customHeight="1" x14ac:dyDescent="0.25">
      <c r="A203" s="144">
        <v>194</v>
      </c>
      <c r="B203" s="62" t="s">
        <v>688</v>
      </c>
      <c r="C203" s="149" t="s">
        <v>689</v>
      </c>
      <c r="D203" s="146">
        <v>840000</v>
      </c>
      <c r="E203" s="147"/>
    </row>
    <row r="204" spans="1:5" ht="18" customHeight="1" x14ac:dyDescent="0.25">
      <c r="A204" s="144">
        <v>195</v>
      </c>
      <c r="B204" s="62" t="s">
        <v>690</v>
      </c>
      <c r="C204" s="149">
        <v>1603205357641</v>
      </c>
      <c r="D204" s="146">
        <v>800000</v>
      </c>
      <c r="E204" s="147"/>
    </row>
    <row r="205" spans="1:5" ht="18" customHeight="1" x14ac:dyDescent="0.25">
      <c r="A205" s="144">
        <v>196</v>
      </c>
      <c r="B205" s="62" t="s">
        <v>691</v>
      </c>
      <c r="C205" s="149">
        <v>1603205357120</v>
      </c>
      <c r="D205" s="146">
        <v>800000</v>
      </c>
      <c r="E205" s="147"/>
    </row>
    <row r="206" spans="1:5" ht="18" customHeight="1" x14ac:dyDescent="0.25">
      <c r="A206" s="144">
        <v>197</v>
      </c>
      <c r="B206" s="62" t="s">
        <v>692</v>
      </c>
      <c r="C206" s="149" t="s">
        <v>693</v>
      </c>
      <c r="D206" s="146">
        <v>840000</v>
      </c>
      <c r="E206" s="147"/>
    </row>
    <row r="207" spans="1:5" ht="18" customHeight="1" x14ac:dyDescent="0.25">
      <c r="A207" s="144">
        <v>198</v>
      </c>
      <c r="B207" s="62" t="s">
        <v>694</v>
      </c>
      <c r="C207" s="149" t="s">
        <v>695</v>
      </c>
      <c r="D207" s="146">
        <v>800000</v>
      </c>
      <c r="E207" s="147"/>
    </row>
    <row r="208" spans="1:5" ht="18" customHeight="1" x14ac:dyDescent="0.25">
      <c r="A208" s="144">
        <v>199</v>
      </c>
      <c r="B208" s="62" t="s">
        <v>696</v>
      </c>
      <c r="C208" s="149" t="s">
        <v>697</v>
      </c>
      <c r="D208" s="146">
        <v>800000</v>
      </c>
      <c r="E208" s="147"/>
    </row>
    <row r="209" spans="1:6" ht="18" customHeight="1" x14ac:dyDescent="0.25">
      <c r="A209" s="144">
        <v>200</v>
      </c>
      <c r="B209" s="62" t="s">
        <v>934</v>
      </c>
      <c r="C209" s="149" t="s">
        <v>935</v>
      </c>
      <c r="D209" s="146">
        <v>800000</v>
      </c>
      <c r="E209" s="147"/>
    </row>
    <row r="210" spans="1:6" ht="18" customHeight="1" x14ac:dyDescent="0.25">
      <c r="A210" s="144">
        <v>201</v>
      </c>
      <c r="B210" s="62" t="s">
        <v>698</v>
      </c>
      <c r="C210" s="149">
        <v>1603215003955</v>
      </c>
      <c r="D210" s="146">
        <v>840000</v>
      </c>
      <c r="E210" s="147"/>
    </row>
    <row r="211" spans="1:6" ht="18" customHeight="1" x14ac:dyDescent="0.25">
      <c r="A211" s="144">
        <v>202</v>
      </c>
      <c r="B211" s="62" t="s">
        <v>699</v>
      </c>
      <c r="C211" s="149" t="s">
        <v>936</v>
      </c>
      <c r="D211" s="146">
        <v>840000</v>
      </c>
      <c r="E211" s="147"/>
    </row>
    <row r="212" spans="1:6" ht="18" customHeight="1" x14ac:dyDescent="0.25">
      <c r="A212" s="144">
        <v>203</v>
      </c>
      <c r="B212" s="62" t="s">
        <v>700</v>
      </c>
      <c r="C212" s="149" t="s">
        <v>701</v>
      </c>
      <c r="D212" s="146">
        <v>800000</v>
      </c>
      <c r="E212" s="147"/>
    </row>
    <row r="213" spans="1:6" ht="18" customHeight="1" x14ac:dyDescent="0.25">
      <c r="A213" s="144">
        <v>204</v>
      </c>
      <c r="B213" s="62" t="s">
        <v>702</v>
      </c>
      <c r="C213" s="149">
        <v>1603205596180</v>
      </c>
      <c r="D213" s="146">
        <v>760000</v>
      </c>
      <c r="E213" s="147"/>
    </row>
    <row r="214" spans="1:6" s="171" customFormat="1" ht="18" customHeight="1" x14ac:dyDescent="0.25">
      <c r="A214" s="200">
        <v>205</v>
      </c>
      <c r="B214" s="170" t="s">
        <v>327</v>
      </c>
      <c r="C214" s="278" t="s">
        <v>703</v>
      </c>
      <c r="D214" s="279">
        <v>800000</v>
      </c>
      <c r="E214" s="202" t="s">
        <v>1302</v>
      </c>
      <c r="F214" s="171">
        <v>1</v>
      </c>
    </row>
    <row r="215" spans="1:6" s="171" customFormat="1" ht="18" customHeight="1" x14ac:dyDescent="0.25">
      <c r="A215" s="200">
        <v>206</v>
      </c>
      <c r="B215" s="170" t="s">
        <v>399</v>
      </c>
      <c r="C215" s="278" t="s">
        <v>400</v>
      </c>
      <c r="D215" s="279">
        <v>840000</v>
      </c>
      <c r="E215" s="202" t="s">
        <v>1302</v>
      </c>
      <c r="F215" s="171">
        <v>2</v>
      </c>
    </row>
    <row r="216" spans="1:6" s="171" customFormat="1" ht="18" customHeight="1" x14ac:dyDescent="0.25">
      <c r="A216" s="200">
        <v>207</v>
      </c>
      <c r="B216" s="170" t="s">
        <v>704</v>
      </c>
      <c r="C216" s="278" t="s">
        <v>705</v>
      </c>
      <c r="D216" s="279">
        <v>880000</v>
      </c>
      <c r="E216" s="202" t="s">
        <v>1302</v>
      </c>
      <c r="F216" s="171">
        <v>3</v>
      </c>
    </row>
    <row r="217" spans="1:6" s="171" customFormat="1" ht="18" customHeight="1" x14ac:dyDescent="0.25">
      <c r="A217" s="200">
        <v>208</v>
      </c>
      <c r="B217" s="170" t="s">
        <v>706</v>
      </c>
      <c r="C217" s="278" t="s">
        <v>707</v>
      </c>
      <c r="D217" s="279">
        <v>840000</v>
      </c>
      <c r="E217" s="202" t="s">
        <v>1302</v>
      </c>
      <c r="F217" s="171">
        <v>4</v>
      </c>
    </row>
    <row r="218" spans="1:6" s="171" customFormat="1" ht="18" customHeight="1" x14ac:dyDescent="0.25">
      <c r="A218" s="200">
        <v>209</v>
      </c>
      <c r="B218" s="170" t="s">
        <v>708</v>
      </c>
      <c r="C218" s="278" t="s">
        <v>709</v>
      </c>
      <c r="D218" s="279">
        <v>840000</v>
      </c>
      <c r="E218" s="202" t="s">
        <v>1302</v>
      </c>
      <c r="F218" s="171">
        <v>5</v>
      </c>
    </row>
    <row r="219" spans="1:6" s="171" customFormat="1" ht="18" customHeight="1" x14ac:dyDescent="0.25">
      <c r="A219" s="200">
        <v>210</v>
      </c>
      <c r="B219" s="170" t="s">
        <v>710</v>
      </c>
      <c r="C219" s="278" t="s">
        <v>711</v>
      </c>
      <c r="D219" s="279">
        <v>840000</v>
      </c>
      <c r="E219" s="202" t="s">
        <v>1302</v>
      </c>
      <c r="F219" s="171">
        <v>6</v>
      </c>
    </row>
    <row r="220" spans="1:6" s="171" customFormat="1" ht="18" customHeight="1" x14ac:dyDescent="0.25">
      <c r="A220" s="200">
        <v>211</v>
      </c>
      <c r="B220" s="170" t="s">
        <v>712</v>
      </c>
      <c r="C220" s="278" t="s">
        <v>713</v>
      </c>
      <c r="D220" s="279">
        <v>800000</v>
      </c>
      <c r="E220" s="202" t="s">
        <v>1302</v>
      </c>
      <c r="F220" s="171">
        <v>7</v>
      </c>
    </row>
    <row r="221" spans="1:6" s="171" customFormat="1" ht="18" customHeight="1" x14ac:dyDescent="0.25">
      <c r="A221" s="200">
        <v>212</v>
      </c>
      <c r="B221" s="170" t="s">
        <v>714</v>
      </c>
      <c r="C221" s="278" t="s">
        <v>715</v>
      </c>
      <c r="D221" s="279">
        <v>800000</v>
      </c>
      <c r="E221" s="202" t="s">
        <v>1302</v>
      </c>
      <c r="F221" s="171">
        <v>8</v>
      </c>
    </row>
    <row r="222" spans="1:6" s="171" customFormat="1" ht="18" customHeight="1" x14ac:dyDescent="0.25">
      <c r="A222" s="200">
        <v>213</v>
      </c>
      <c r="B222" s="170" t="s">
        <v>716</v>
      </c>
      <c r="C222" s="278" t="s">
        <v>717</v>
      </c>
      <c r="D222" s="279">
        <v>800000</v>
      </c>
      <c r="E222" s="202" t="s">
        <v>1302</v>
      </c>
      <c r="F222" s="171">
        <v>9</v>
      </c>
    </row>
    <row r="223" spans="1:6" s="171" customFormat="1" ht="18" customHeight="1" x14ac:dyDescent="0.25">
      <c r="A223" s="200">
        <v>214</v>
      </c>
      <c r="B223" s="170" t="s">
        <v>718</v>
      </c>
      <c r="C223" s="278" t="s">
        <v>719</v>
      </c>
      <c r="D223" s="279">
        <v>880000</v>
      </c>
      <c r="E223" s="202" t="s">
        <v>1302</v>
      </c>
      <c r="F223" s="171">
        <v>10</v>
      </c>
    </row>
    <row r="224" spans="1:6" s="171" customFormat="1" ht="18" customHeight="1" x14ac:dyDescent="0.25">
      <c r="A224" s="200">
        <v>215</v>
      </c>
      <c r="B224" s="170" t="s">
        <v>720</v>
      </c>
      <c r="C224" s="278" t="s">
        <v>721</v>
      </c>
      <c r="D224" s="279">
        <v>800000</v>
      </c>
      <c r="E224" s="202" t="s">
        <v>1302</v>
      </c>
      <c r="F224" s="171">
        <v>11</v>
      </c>
    </row>
    <row r="225" spans="1:6" s="171" customFormat="1" ht="18" customHeight="1" x14ac:dyDescent="0.25">
      <c r="A225" s="200">
        <v>216</v>
      </c>
      <c r="B225" s="170" t="s">
        <v>722</v>
      </c>
      <c r="C225" s="278" t="s">
        <v>723</v>
      </c>
      <c r="D225" s="279">
        <v>880000</v>
      </c>
      <c r="E225" s="202" t="s">
        <v>1302</v>
      </c>
      <c r="F225" s="171">
        <v>12</v>
      </c>
    </row>
    <row r="226" spans="1:6" s="171" customFormat="1" ht="18" customHeight="1" x14ac:dyDescent="0.25">
      <c r="A226" s="200">
        <v>217</v>
      </c>
      <c r="B226" s="170" t="s">
        <v>724</v>
      </c>
      <c r="C226" s="278" t="s">
        <v>725</v>
      </c>
      <c r="D226" s="279">
        <v>880000</v>
      </c>
      <c r="E226" s="202" t="s">
        <v>1302</v>
      </c>
      <c r="F226" s="171">
        <v>13</v>
      </c>
    </row>
    <row r="227" spans="1:6" s="171" customFormat="1" ht="18" customHeight="1" x14ac:dyDescent="0.25">
      <c r="A227" s="200">
        <v>218</v>
      </c>
      <c r="B227" s="170" t="s">
        <v>726</v>
      </c>
      <c r="C227" s="278" t="s">
        <v>727</v>
      </c>
      <c r="D227" s="279">
        <v>840000</v>
      </c>
      <c r="E227" s="202" t="s">
        <v>1302</v>
      </c>
      <c r="F227" s="171">
        <v>14</v>
      </c>
    </row>
    <row r="228" spans="1:6" s="171" customFormat="1" ht="18" customHeight="1" x14ac:dyDescent="0.25">
      <c r="A228" s="200">
        <v>219</v>
      </c>
      <c r="B228" s="170" t="s">
        <v>728</v>
      </c>
      <c r="C228" s="278" t="s">
        <v>729</v>
      </c>
      <c r="D228" s="279">
        <v>800000</v>
      </c>
      <c r="E228" s="202" t="s">
        <v>1302</v>
      </c>
      <c r="F228" s="171">
        <v>15</v>
      </c>
    </row>
    <row r="229" spans="1:6" s="171" customFormat="1" ht="18" customHeight="1" x14ac:dyDescent="0.25">
      <c r="A229" s="200">
        <v>220</v>
      </c>
      <c r="B229" s="170" t="s">
        <v>730</v>
      </c>
      <c r="C229" s="278" t="s">
        <v>731</v>
      </c>
      <c r="D229" s="279">
        <v>840000</v>
      </c>
      <c r="E229" s="202" t="s">
        <v>1302</v>
      </c>
      <c r="F229" s="171">
        <v>16</v>
      </c>
    </row>
    <row r="230" spans="1:6" s="171" customFormat="1" ht="18" customHeight="1" x14ac:dyDescent="0.25">
      <c r="A230" s="200">
        <v>221</v>
      </c>
      <c r="B230" s="170" t="s">
        <v>732</v>
      </c>
      <c r="C230" s="278" t="s">
        <v>733</v>
      </c>
      <c r="D230" s="279">
        <v>880000</v>
      </c>
      <c r="E230" s="202" t="s">
        <v>1302</v>
      </c>
      <c r="F230" s="171">
        <v>17</v>
      </c>
    </row>
    <row r="231" spans="1:6" s="171" customFormat="1" ht="18" customHeight="1" x14ac:dyDescent="0.25">
      <c r="A231" s="200">
        <v>222</v>
      </c>
      <c r="B231" s="170" t="s">
        <v>734</v>
      </c>
      <c r="C231" s="278" t="s">
        <v>735</v>
      </c>
      <c r="D231" s="279">
        <v>840000</v>
      </c>
      <c r="E231" s="202" t="s">
        <v>1302</v>
      </c>
      <c r="F231" s="171">
        <v>18</v>
      </c>
    </row>
    <row r="232" spans="1:6" s="171" customFormat="1" ht="18" customHeight="1" x14ac:dyDescent="0.25">
      <c r="A232" s="200">
        <v>223</v>
      </c>
      <c r="B232" s="170" t="s">
        <v>736</v>
      </c>
      <c r="C232" s="278" t="s">
        <v>737</v>
      </c>
      <c r="D232" s="279">
        <v>880000</v>
      </c>
      <c r="E232" s="202" t="s">
        <v>1302</v>
      </c>
      <c r="F232" s="171">
        <v>19</v>
      </c>
    </row>
    <row r="233" spans="1:6" s="171" customFormat="1" ht="18" customHeight="1" x14ac:dyDescent="0.25">
      <c r="A233" s="200">
        <v>224</v>
      </c>
      <c r="B233" s="170" t="s">
        <v>738</v>
      </c>
      <c r="C233" s="278" t="s">
        <v>739</v>
      </c>
      <c r="D233" s="279">
        <v>840000</v>
      </c>
      <c r="E233" s="202" t="s">
        <v>1302</v>
      </c>
      <c r="F233" s="171">
        <v>20</v>
      </c>
    </row>
    <row r="234" spans="1:6" s="171" customFormat="1" ht="18" customHeight="1" x14ac:dyDescent="0.25">
      <c r="A234" s="200">
        <v>225</v>
      </c>
      <c r="B234" s="170" t="s">
        <v>740</v>
      </c>
      <c r="C234" s="278" t="s">
        <v>741</v>
      </c>
      <c r="D234" s="279">
        <v>880000</v>
      </c>
      <c r="E234" s="202" t="s">
        <v>1302</v>
      </c>
      <c r="F234" s="171">
        <v>21</v>
      </c>
    </row>
    <row r="235" spans="1:6" s="171" customFormat="1" ht="18" customHeight="1" x14ac:dyDescent="0.25">
      <c r="A235" s="200">
        <v>226</v>
      </c>
      <c r="B235" s="170" t="s">
        <v>742</v>
      </c>
      <c r="C235" s="278" t="s">
        <v>743</v>
      </c>
      <c r="D235" s="279">
        <v>840000</v>
      </c>
      <c r="E235" s="202" t="s">
        <v>1302</v>
      </c>
      <c r="F235" s="171">
        <v>22</v>
      </c>
    </row>
    <row r="236" spans="1:6" s="171" customFormat="1" ht="18" customHeight="1" x14ac:dyDescent="0.25">
      <c r="A236" s="200">
        <v>227</v>
      </c>
      <c r="B236" s="170" t="s">
        <v>744</v>
      </c>
      <c r="C236" s="278" t="s">
        <v>745</v>
      </c>
      <c r="D236" s="279">
        <v>840000</v>
      </c>
      <c r="E236" s="202" t="s">
        <v>1302</v>
      </c>
      <c r="F236" s="171">
        <v>23</v>
      </c>
    </row>
    <row r="237" spans="1:6" s="171" customFormat="1" ht="18" customHeight="1" x14ac:dyDescent="0.25">
      <c r="A237" s="200">
        <v>228</v>
      </c>
      <c r="B237" s="170" t="s">
        <v>746</v>
      </c>
      <c r="C237" s="278" t="s">
        <v>747</v>
      </c>
      <c r="D237" s="279">
        <v>800000</v>
      </c>
      <c r="E237" s="202" t="s">
        <v>1302</v>
      </c>
      <c r="F237" s="171">
        <v>24</v>
      </c>
    </row>
    <row r="238" spans="1:6" s="171" customFormat="1" ht="18" customHeight="1" x14ac:dyDescent="0.25">
      <c r="A238" s="200">
        <v>229</v>
      </c>
      <c r="B238" s="170" t="s">
        <v>748</v>
      </c>
      <c r="C238" s="278" t="s">
        <v>749</v>
      </c>
      <c r="D238" s="279">
        <v>800000</v>
      </c>
      <c r="E238" s="202" t="s">
        <v>1302</v>
      </c>
      <c r="F238" s="171">
        <v>25</v>
      </c>
    </row>
    <row r="239" spans="1:6" s="171" customFormat="1" ht="18" customHeight="1" x14ac:dyDescent="0.25">
      <c r="A239" s="200">
        <v>230</v>
      </c>
      <c r="B239" s="170" t="s">
        <v>750</v>
      </c>
      <c r="C239" s="278" t="s">
        <v>751</v>
      </c>
      <c r="D239" s="279">
        <v>880000</v>
      </c>
      <c r="E239" s="202" t="s">
        <v>1302</v>
      </c>
      <c r="F239" s="171">
        <v>26</v>
      </c>
    </row>
    <row r="240" spans="1:6" s="171" customFormat="1" ht="18" customHeight="1" x14ac:dyDescent="0.25">
      <c r="A240" s="200">
        <v>231</v>
      </c>
      <c r="B240" s="170" t="s">
        <v>752</v>
      </c>
      <c r="C240" s="278" t="s">
        <v>753</v>
      </c>
      <c r="D240" s="279">
        <v>800000</v>
      </c>
      <c r="E240" s="202" t="s">
        <v>1302</v>
      </c>
      <c r="F240" s="171">
        <v>27</v>
      </c>
    </row>
    <row r="241" spans="1:6" s="171" customFormat="1" ht="18" customHeight="1" x14ac:dyDescent="0.25">
      <c r="A241" s="200">
        <v>232</v>
      </c>
      <c r="B241" s="170" t="s">
        <v>754</v>
      </c>
      <c r="C241" s="278" t="s">
        <v>755</v>
      </c>
      <c r="D241" s="279">
        <v>880000</v>
      </c>
      <c r="E241" s="202" t="s">
        <v>1302</v>
      </c>
      <c r="F241" s="171">
        <v>28</v>
      </c>
    </row>
    <row r="242" spans="1:6" s="171" customFormat="1" ht="18" customHeight="1" x14ac:dyDescent="0.25">
      <c r="A242" s="200">
        <v>233</v>
      </c>
      <c r="B242" s="170" t="s">
        <v>756</v>
      </c>
      <c r="C242" s="278" t="s">
        <v>757</v>
      </c>
      <c r="D242" s="279">
        <v>840000</v>
      </c>
      <c r="E242" s="202" t="s">
        <v>1302</v>
      </c>
      <c r="F242" s="171">
        <v>29</v>
      </c>
    </row>
    <row r="243" spans="1:6" s="171" customFormat="1" ht="18" customHeight="1" x14ac:dyDescent="0.25">
      <c r="A243" s="200">
        <v>234</v>
      </c>
      <c r="B243" s="170" t="s">
        <v>758</v>
      </c>
      <c r="C243" s="278">
        <v>1603205590132</v>
      </c>
      <c r="D243" s="279">
        <v>880000</v>
      </c>
      <c r="E243" s="202" t="s">
        <v>1302</v>
      </c>
      <c r="F243" s="171">
        <v>30</v>
      </c>
    </row>
    <row r="244" spans="1:6" ht="18" customHeight="1" x14ac:dyDescent="0.25">
      <c r="A244" s="144">
        <v>235</v>
      </c>
      <c r="B244" s="62" t="s">
        <v>759</v>
      </c>
      <c r="C244" s="149" t="s">
        <v>760</v>
      </c>
      <c r="D244" s="146">
        <v>840000</v>
      </c>
      <c r="E244" s="147"/>
      <c r="F244" s="280">
        <f>SUM(D214:D243)</f>
        <v>25240000</v>
      </c>
    </row>
    <row r="245" spans="1:6" ht="18" customHeight="1" x14ac:dyDescent="0.25">
      <c r="A245" s="144">
        <v>236</v>
      </c>
      <c r="B245" s="62" t="s">
        <v>761</v>
      </c>
      <c r="C245" s="149" t="s">
        <v>762</v>
      </c>
      <c r="D245" s="146">
        <v>800000</v>
      </c>
      <c r="E245" s="147"/>
    </row>
    <row r="246" spans="1:6" ht="18" customHeight="1" x14ac:dyDescent="0.25">
      <c r="A246" s="144">
        <v>237</v>
      </c>
      <c r="B246" s="62" t="s">
        <v>763</v>
      </c>
      <c r="C246" s="149" t="s">
        <v>764</v>
      </c>
      <c r="D246" s="146">
        <v>840000</v>
      </c>
      <c r="E246" s="147"/>
    </row>
    <row r="247" spans="1:6" ht="18" customHeight="1" x14ac:dyDescent="0.25">
      <c r="A247" s="144">
        <v>238</v>
      </c>
      <c r="B247" s="62" t="s">
        <v>765</v>
      </c>
      <c r="C247" s="149" t="s">
        <v>766</v>
      </c>
      <c r="D247" s="146">
        <v>800000</v>
      </c>
      <c r="E247" s="147"/>
    </row>
    <row r="248" spans="1:6" ht="18" customHeight="1" x14ac:dyDescent="0.25">
      <c r="A248" s="144">
        <v>239</v>
      </c>
      <c r="B248" s="62" t="s">
        <v>767</v>
      </c>
      <c r="C248" s="149" t="s">
        <v>768</v>
      </c>
      <c r="D248" s="146">
        <v>840000</v>
      </c>
      <c r="E248" s="147"/>
    </row>
    <row r="249" spans="1:6" ht="18" customHeight="1" x14ac:dyDescent="0.25">
      <c r="A249" s="144">
        <v>240</v>
      </c>
      <c r="B249" s="62" t="s">
        <v>769</v>
      </c>
      <c r="C249" s="149" t="s">
        <v>770</v>
      </c>
      <c r="D249" s="146">
        <v>800000</v>
      </c>
      <c r="E249" s="147"/>
    </row>
    <row r="250" spans="1:6" ht="18" customHeight="1" x14ac:dyDescent="0.25">
      <c r="A250" s="144">
        <v>241</v>
      </c>
      <c r="B250" s="62" t="s">
        <v>771</v>
      </c>
      <c r="C250" s="149" t="s">
        <v>772</v>
      </c>
      <c r="D250" s="146">
        <v>800000</v>
      </c>
      <c r="E250" s="147"/>
    </row>
    <row r="251" spans="1:6" ht="18" customHeight="1" x14ac:dyDescent="0.25">
      <c r="A251" s="144">
        <v>242</v>
      </c>
      <c r="B251" s="62" t="s">
        <v>773</v>
      </c>
      <c r="C251" s="149" t="s">
        <v>774</v>
      </c>
      <c r="D251" s="146">
        <v>840000</v>
      </c>
      <c r="E251" s="147"/>
    </row>
    <row r="252" spans="1:6" ht="18" customHeight="1" x14ac:dyDescent="0.25">
      <c r="A252" s="144">
        <v>243</v>
      </c>
      <c r="B252" s="62" t="s">
        <v>775</v>
      </c>
      <c r="C252" s="149" t="s">
        <v>776</v>
      </c>
      <c r="D252" s="146">
        <v>880000</v>
      </c>
      <c r="E252" s="147"/>
    </row>
    <row r="253" spans="1:6" ht="18" customHeight="1" x14ac:dyDescent="0.25">
      <c r="A253" s="144">
        <v>244</v>
      </c>
      <c r="B253" s="62" t="s">
        <v>777</v>
      </c>
      <c r="C253" s="149" t="s">
        <v>778</v>
      </c>
      <c r="D253" s="146">
        <v>800000</v>
      </c>
      <c r="E253" s="147"/>
    </row>
    <row r="254" spans="1:6" ht="18" customHeight="1" x14ac:dyDescent="0.25">
      <c r="A254" s="144">
        <v>245</v>
      </c>
      <c r="B254" s="62" t="s">
        <v>779</v>
      </c>
      <c r="C254" s="149" t="s">
        <v>780</v>
      </c>
      <c r="D254" s="146">
        <v>840000</v>
      </c>
      <c r="E254" s="147"/>
    </row>
    <row r="255" spans="1:6" ht="18" customHeight="1" x14ac:dyDescent="0.25">
      <c r="A255" s="144">
        <v>246</v>
      </c>
      <c r="B255" s="62" t="s">
        <v>781</v>
      </c>
      <c r="C255" s="149" t="s">
        <v>782</v>
      </c>
      <c r="D255" s="146">
        <v>800000</v>
      </c>
      <c r="E255" s="147"/>
    </row>
    <row r="256" spans="1:6" ht="18" customHeight="1" x14ac:dyDescent="0.25">
      <c r="A256" s="144">
        <v>247</v>
      </c>
      <c r="B256" s="62" t="s">
        <v>783</v>
      </c>
      <c r="C256" s="149" t="s">
        <v>784</v>
      </c>
      <c r="D256" s="146">
        <v>800000</v>
      </c>
      <c r="E256" s="147"/>
    </row>
    <row r="257" spans="1:5" ht="18" customHeight="1" x14ac:dyDescent="0.25">
      <c r="A257" s="144">
        <v>248</v>
      </c>
      <c r="B257" s="62" t="s">
        <v>785</v>
      </c>
      <c r="C257" s="149" t="s">
        <v>786</v>
      </c>
      <c r="D257" s="146">
        <v>840000</v>
      </c>
      <c r="E257" s="147"/>
    </row>
    <row r="258" spans="1:5" ht="18" customHeight="1" x14ac:dyDescent="0.25">
      <c r="A258" s="144">
        <v>249</v>
      </c>
      <c r="B258" s="62" t="s">
        <v>787</v>
      </c>
      <c r="C258" s="149" t="s">
        <v>788</v>
      </c>
      <c r="D258" s="146">
        <v>840000</v>
      </c>
      <c r="E258" s="147"/>
    </row>
    <row r="259" spans="1:5" ht="18" customHeight="1" x14ac:dyDescent="0.25">
      <c r="A259" s="144">
        <v>250</v>
      </c>
      <c r="B259" s="62" t="s">
        <v>789</v>
      </c>
      <c r="C259" s="149" t="s">
        <v>790</v>
      </c>
      <c r="D259" s="146">
        <v>840000</v>
      </c>
      <c r="E259" s="147"/>
    </row>
    <row r="260" spans="1:5" ht="18" customHeight="1" x14ac:dyDescent="0.25">
      <c r="A260" s="144">
        <v>251</v>
      </c>
      <c r="B260" s="62" t="s">
        <v>791</v>
      </c>
      <c r="C260" s="149" t="s">
        <v>792</v>
      </c>
      <c r="D260" s="146">
        <v>840000</v>
      </c>
      <c r="E260" s="147"/>
    </row>
    <row r="261" spans="1:5" ht="18" customHeight="1" x14ac:dyDescent="0.25">
      <c r="A261" s="144">
        <v>252</v>
      </c>
      <c r="B261" s="62" t="s">
        <v>793</v>
      </c>
      <c r="C261" s="149" t="s">
        <v>794</v>
      </c>
      <c r="D261" s="146">
        <v>840000</v>
      </c>
      <c r="E261" s="147"/>
    </row>
    <row r="262" spans="1:5" ht="18" customHeight="1" x14ac:dyDescent="0.25">
      <c r="A262" s="144">
        <v>253</v>
      </c>
      <c r="B262" s="62" t="s">
        <v>795</v>
      </c>
      <c r="C262" s="149" t="s">
        <v>796</v>
      </c>
      <c r="D262" s="146">
        <v>840000</v>
      </c>
      <c r="E262" s="147"/>
    </row>
    <row r="263" spans="1:5" ht="18" customHeight="1" x14ac:dyDescent="0.25">
      <c r="A263" s="144">
        <v>254</v>
      </c>
      <c r="B263" s="62" t="s">
        <v>799</v>
      </c>
      <c r="C263" s="149" t="s">
        <v>800</v>
      </c>
      <c r="D263" s="146">
        <v>840000</v>
      </c>
      <c r="E263" s="147"/>
    </row>
    <row r="264" spans="1:5" ht="18" customHeight="1" x14ac:dyDescent="0.25">
      <c r="A264" s="144">
        <v>255</v>
      </c>
      <c r="B264" s="62" t="s">
        <v>797</v>
      </c>
      <c r="C264" s="149" t="s">
        <v>798</v>
      </c>
      <c r="D264" s="146">
        <v>840000</v>
      </c>
      <c r="E264" s="147"/>
    </row>
    <row r="265" spans="1:5" ht="18" customHeight="1" x14ac:dyDescent="0.25">
      <c r="A265" s="144">
        <v>256</v>
      </c>
      <c r="B265" s="62" t="s">
        <v>801</v>
      </c>
      <c r="C265" s="149" t="s">
        <v>802</v>
      </c>
      <c r="D265" s="146">
        <v>840000</v>
      </c>
      <c r="E265" s="147"/>
    </row>
    <row r="266" spans="1:5" ht="18" customHeight="1" x14ac:dyDescent="0.25">
      <c r="A266" s="144">
        <v>257</v>
      </c>
      <c r="B266" s="62" t="s">
        <v>803</v>
      </c>
      <c r="C266" s="149" t="s">
        <v>804</v>
      </c>
      <c r="D266" s="146">
        <v>920000</v>
      </c>
      <c r="E266" s="147"/>
    </row>
    <row r="267" spans="1:5" ht="18" customHeight="1" x14ac:dyDescent="0.25">
      <c r="A267" s="144">
        <v>258</v>
      </c>
      <c r="B267" s="62" t="s">
        <v>805</v>
      </c>
      <c r="C267" s="149" t="s">
        <v>806</v>
      </c>
      <c r="D267" s="146">
        <v>840000</v>
      </c>
      <c r="E267" s="147"/>
    </row>
    <row r="268" spans="1:5" ht="18" customHeight="1" x14ac:dyDescent="0.25">
      <c r="A268" s="144">
        <v>259</v>
      </c>
      <c r="B268" s="62" t="s">
        <v>807</v>
      </c>
      <c r="C268" s="149" t="s">
        <v>808</v>
      </c>
      <c r="D268" s="146">
        <v>880000</v>
      </c>
      <c r="E268" s="147"/>
    </row>
    <row r="269" spans="1:5" ht="18" customHeight="1" x14ac:dyDescent="0.25">
      <c r="A269" s="144">
        <v>260</v>
      </c>
      <c r="B269" s="62" t="s">
        <v>809</v>
      </c>
      <c r="C269" s="149" t="s">
        <v>810</v>
      </c>
      <c r="D269" s="146">
        <v>840000</v>
      </c>
      <c r="E269" s="147"/>
    </row>
    <row r="270" spans="1:5" ht="18" customHeight="1" x14ac:dyDescent="0.25">
      <c r="A270" s="144">
        <v>261</v>
      </c>
      <c r="B270" s="62" t="s">
        <v>811</v>
      </c>
      <c r="C270" s="149" t="s">
        <v>812</v>
      </c>
      <c r="D270" s="146">
        <v>800000</v>
      </c>
      <c r="E270" s="147"/>
    </row>
    <row r="271" spans="1:5" ht="18" customHeight="1" x14ac:dyDescent="0.25">
      <c r="A271" s="144">
        <v>262</v>
      </c>
      <c r="B271" s="62" t="s">
        <v>813</v>
      </c>
      <c r="C271" s="149">
        <v>1603205246186</v>
      </c>
      <c r="D271" s="146">
        <v>920000</v>
      </c>
      <c r="E271" s="147"/>
    </row>
    <row r="272" spans="1:5" ht="18" customHeight="1" x14ac:dyDescent="0.25">
      <c r="A272" s="144">
        <v>263</v>
      </c>
      <c r="B272" s="62" t="s">
        <v>815</v>
      </c>
      <c r="C272" s="149">
        <v>1603215002692</v>
      </c>
      <c r="D272" s="146">
        <v>840000</v>
      </c>
      <c r="E272" s="147"/>
    </row>
    <row r="273" spans="1:5" ht="18" customHeight="1" x14ac:dyDescent="0.25">
      <c r="A273" s="144">
        <v>264</v>
      </c>
      <c r="B273" s="62" t="s">
        <v>937</v>
      </c>
      <c r="C273" s="149" t="s">
        <v>829</v>
      </c>
      <c r="D273" s="146">
        <v>920000</v>
      </c>
      <c r="E273" s="147"/>
    </row>
    <row r="274" spans="1:5" ht="18" customHeight="1" x14ac:dyDescent="0.25">
      <c r="A274" s="144">
        <v>265</v>
      </c>
      <c r="B274" s="62" t="s">
        <v>818</v>
      </c>
      <c r="C274" s="149" t="s">
        <v>819</v>
      </c>
      <c r="D274" s="146">
        <v>940000</v>
      </c>
      <c r="E274" s="147"/>
    </row>
    <row r="275" spans="1:5" ht="18" customHeight="1" x14ac:dyDescent="0.25">
      <c r="A275" s="144">
        <v>266</v>
      </c>
      <c r="B275" s="62" t="s">
        <v>820</v>
      </c>
      <c r="C275" s="149" t="s">
        <v>821</v>
      </c>
      <c r="D275" s="146">
        <v>760000</v>
      </c>
      <c r="E275" s="147"/>
    </row>
    <row r="276" spans="1:5" ht="18" customHeight="1" x14ac:dyDescent="0.25">
      <c r="A276" s="144">
        <v>267</v>
      </c>
      <c r="B276" s="62" t="s">
        <v>826</v>
      </c>
      <c r="C276" s="149" t="s">
        <v>827</v>
      </c>
      <c r="D276" s="146">
        <v>840000</v>
      </c>
      <c r="E276" s="147"/>
    </row>
    <row r="277" spans="1:5" ht="18" customHeight="1" x14ac:dyDescent="0.25">
      <c r="A277" s="144">
        <v>268</v>
      </c>
      <c r="B277" s="62" t="s">
        <v>822</v>
      </c>
      <c r="C277" s="149" t="s">
        <v>823</v>
      </c>
      <c r="D277" s="146">
        <v>800000</v>
      </c>
      <c r="E277" s="147"/>
    </row>
    <row r="278" spans="1:5" ht="18" customHeight="1" x14ac:dyDescent="0.25">
      <c r="A278" s="144">
        <v>269</v>
      </c>
      <c r="B278" s="153" t="s">
        <v>824</v>
      </c>
      <c r="C278" s="149" t="s">
        <v>825</v>
      </c>
      <c r="D278" s="146">
        <v>960000</v>
      </c>
      <c r="E278" s="147"/>
    </row>
    <row r="279" spans="1:5" ht="18" customHeight="1" x14ac:dyDescent="0.25">
      <c r="A279" s="144">
        <v>270</v>
      </c>
      <c r="B279" s="62" t="s">
        <v>872</v>
      </c>
      <c r="C279" s="149" t="s">
        <v>873</v>
      </c>
      <c r="D279" s="146">
        <v>800000</v>
      </c>
      <c r="E279" s="147"/>
    </row>
    <row r="280" spans="1:5" ht="18" customHeight="1" x14ac:dyDescent="0.25">
      <c r="A280" s="144">
        <v>271</v>
      </c>
      <c r="B280" s="62" t="s">
        <v>832</v>
      </c>
      <c r="C280" s="149">
        <v>1603205359393</v>
      </c>
      <c r="D280" s="146">
        <v>920000</v>
      </c>
      <c r="E280" s="147"/>
    </row>
    <row r="281" spans="1:5" ht="18" customHeight="1" x14ac:dyDescent="0.25">
      <c r="A281" s="144">
        <v>272</v>
      </c>
      <c r="B281" s="62" t="s">
        <v>833</v>
      </c>
      <c r="C281" s="149" t="s">
        <v>834</v>
      </c>
      <c r="D281" s="146">
        <v>920000</v>
      </c>
      <c r="E281" s="147"/>
    </row>
    <row r="282" spans="1:5" ht="18" customHeight="1" x14ac:dyDescent="0.25">
      <c r="A282" s="144">
        <v>273</v>
      </c>
      <c r="B282" s="62" t="s">
        <v>835</v>
      </c>
      <c r="C282" s="149" t="s">
        <v>836</v>
      </c>
      <c r="D282" s="146">
        <v>1040000</v>
      </c>
      <c r="E282" s="147"/>
    </row>
    <row r="283" spans="1:5" ht="18" customHeight="1" x14ac:dyDescent="0.25">
      <c r="A283" s="144">
        <v>274</v>
      </c>
      <c r="B283" s="62" t="s">
        <v>837</v>
      </c>
      <c r="C283" s="149">
        <v>1603215005626</v>
      </c>
      <c r="D283" s="146">
        <v>1040000</v>
      </c>
      <c r="E283" s="147"/>
    </row>
    <row r="284" spans="1:5" ht="18" customHeight="1" x14ac:dyDescent="0.25">
      <c r="A284" s="144">
        <v>275</v>
      </c>
      <c r="B284" s="62" t="s">
        <v>838</v>
      </c>
      <c r="C284" s="149">
        <v>1603205287913</v>
      </c>
      <c r="D284" s="146">
        <v>960000</v>
      </c>
      <c r="E284" s="147"/>
    </row>
    <row r="285" spans="1:5" ht="18" customHeight="1" x14ac:dyDescent="0.25">
      <c r="A285" s="144">
        <v>276</v>
      </c>
      <c r="B285" s="62" t="s">
        <v>839</v>
      </c>
      <c r="C285" s="149" t="s">
        <v>938</v>
      </c>
      <c r="D285" s="146">
        <v>920000</v>
      </c>
      <c r="E285" s="147"/>
    </row>
    <row r="286" spans="1:5" ht="18" customHeight="1" x14ac:dyDescent="0.25">
      <c r="A286" s="144">
        <v>277</v>
      </c>
      <c r="B286" s="62" t="s">
        <v>840</v>
      </c>
      <c r="C286" s="149" t="s">
        <v>841</v>
      </c>
      <c r="D286" s="146">
        <v>960000</v>
      </c>
      <c r="E286" s="147"/>
    </row>
    <row r="287" spans="1:5" ht="18" customHeight="1" x14ac:dyDescent="0.25">
      <c r="A287" s="144">
        <v>278</v>
      </c>
      <c r="B287" s="62" t="s">
        <v>842</v>
      </c>
      <c r="C287" s="149" t="s">
        <v>843</v>
      </c>
      <c r="D287" s="146">
        <v>1040000</v>
      </c>
      <c r="E287" s="147"/>
    </row>
    <row r="288" spans="1:5" ht="18" customHeight="1" x14ac:dyDescent="0.25">
      <c r="A288" s="144">
        <v>279</v>
      </c>
      <c r="B288" s="62" t="s">
        <v>844</v>
      </c>
      <c r="C288" s="145" t="s">
        <v>845</v>
      </c>
      <c r="D288" s="146">
        <v>960000</v>
      </c>
      <c r="E288" s="147"/>
    </row>
    <row r="289" spans="1:5" s="95" customFormat="1" ht="18" customHeight="1" x14ac:dyDescent="0.25">
      <c r="A289" s="144">
        <v>280</v>
      </c>
      <c r="B289" s="62" t="s">
        <v>846</v>
      </c>
      <c r="C289" s="108" t="s">
        <v>939</v>
      </c>
      <c r="D289" s="112">
        <v>1040000</v>
      </c>
      <c r="E289" s="107"/>
    </row>
    <row r="290" spans="1:5" ht="18" customHeight="1" x14ac:dyDescent="0.25">
      <c r="A290" s="144">
        <v>281</v>
      </c>
      <c r="B290" s="62" t="s">
        <v>847</v>
      </c>
      <c r="C290" s="149" t="s">
        <v>940</v>
      </c>
      <c r="D290" s="146">
        <v>1080000</v>
      </c>
      <c r="E290" s="147"/>
    </row>
    <row r="291" spans="1:5" ht="18" customHeight="1" x14ac:dyDescent="0.25">
      <c r="A291" s="144">
        <v>282</v>
      </c>
      <c r="B291" s="62" t="s">
        <v>848</v>
      </c>
      <c r="C291" s="149">
        <v>1603205641829</v>
      </c>
      <c r="D291" s="146">
        <v>1000000</v>
      </c>
      <c r="E291" s="147"/>
    </row>
    <row r="292" spans="1:5" ht="18" customHeight="1" x14ac:dyDescent="0.25">
      <c r="A292" s="144">
        <v>283</v>
      </c>
      <c r="B292" s="62" t="s">
        <v>849</v>
      </c>
      <c r="C292" s="149" t="s">
        <v>850</v>
      </c>
      <c r="D292" s="146">
        <v>920000</v>
      </c>
      <c r="E292" s="147"/>
    </row>
    <row r="293" spans="1:5" ht="18" customHeight="1" x14ac:dyDescent="0.25">
      <c r="A293" s="144">
        <v>284</v>
      </c>
      <c r="B293" s="62" t="s">
        <v>851</v>
      </c>
      <c r="C293" s="149">
        <v>1603205186060</v>
      </c>
      <c r="D293" s="146">
        <v>960000</v>
      </c>
      <c r="E293" s="147"/>
    </row>
    <row r="294" spans="1:5" ht="18" customHeight="1" x14ac:dyDescent="0.25">
      <c r="A294" s="144">
        <v>285</v>
      </c>
      <c r="B294" s="62" t="s">
        <v>852</v>
      </c>
      <c r="C294" s="149">
        <v>1603205327532</v>
      </c>
      <c r="D294" s="146">
        <v>920000</v>
      </c>
      <c r="E294" s="147"/>
    </row>
    <row r="295" spans="1:5" ht="18" customHeight="1" x14ac:dyDescent="0.25">
      <c r="A295" s="144">
        <v>286</v>
      </c>
      <c r="B295" s="62" t="s">
        <v>853</v>
      </c>
      <c r="C295" s="149" t="s">
        <v>854</v>
      </c>
      <c r="D295" s="146">
        <v>880000</v>
      </c>
      <c r="E295" s="147"/>
    </row>
    <row r="296" spans="1:5" ht="18" customHeight="1" x14ac:dyDescent="0.25">
      <c r="A296" s="144">
        <v>287</v>
      </c>
      <c r="B296" s="62" t="s">
        <v>855</v>
      </c>
      <c r="C296" s="149" t="s">
        <v>856</v>
      </c>
      <c r="D296" s="146">
        <v>960000</v>
      </c>
      <c r="E296" s="147"/>
    </row>
    <row r="297" spans="1:5" ht="18" customHeight="1" x14ac:dyDescent="0.25">
      <c r="A297" s="144">
        <v>288</v>
      </c>
      <c r="B297" s="62" t="s">
        <v>857</v>
      </c>
      <c r="C297" s="149" t="s">
        <v>858</v>
      </c>
      <c r="D297" s="146">
        <v>880000</v>
      </c>
      <c r="E297" s="147"/>
    </row>
    <row r="298" spans="1:5" ht="18" customHeight="1" x14ac:dyDescent="0.25">
      <c r="A298" s="144">
        <v>289</v>
      </c>
      <c r="B298" s="62" t="s">
        <v>859</v>
      </c>
      <c r="C298" s="149">
        <v>1603205185833</v>
      </c>
      <c r="D298" s="146">
        <v>920000</v>
      </c>
      <c r="E298" s="147"/>
    </row>
    <row r="299" spans="1:5" ht="18" customHeight="1" x14ac:dyDescent="0.25">
      <c r="A299" s="144">
        <v>290</v>
      </c>
      <c r="B299" s="62" t="s">
        <v>860</v>
      </c>
      <c r="C299" s="149">
        <v>1603205185856</v>
      </c>
      <c r="D299" s="146">
        <v>920000</v>
      </c>
      <c r="E299" s="147"/>
    </row>
    <row r="300" spans="1:5" ht="18" customHeight="1" x14ac:dyDescent="0.25">
      <c r="A300" s="144">
        <v>291</v>
      </c>
      <c r="B300" s="62" t="s">
        <v>941</v>
      </c>
      <c r="C300" s="149">
        <v>1603205341714</v>
      </c>
      <c r="D300" s="146">
        <v>920000</v>
      </c>
      <c r="E300" s="147"/>
    </row>
    <row r="301" spans="1:5" ht="18" customHeight="1" x14ac:dyDescent="0.25">
      <c r="A301" s="144">
        <v>292</v>
      </c>
      <c r="B301" s="62" t="s">
        <v>863</v>
      </c>
      <c r="C301" s="149" t="s">
        <v>864</v>
      </c>
      <c r="D301" s="146">
        <v>920000</v>
      </c>
      <c r="E301" s="147"/>
    </row>
    <row r="302" spans="1:5" ht="18" customHeight="1" x14ac:dyDescent="0.25">
      <c r="A302" s="144">
        <v>293</v>
      </c>
      <c r="B302" s="62" t="s">
        <v>895</v>
      </c>
      <c r="C302" s="149">
        <v>1603205327079</v>
      </c>
      <c r="D302" s="146">
        <v>960000</v>
      </c>
      <c r="E302" s="147"/>
    </row>
    <row r="303" spans="1:5" ht="18" customHeight="1" x14ac:dyDescent="0.25">
      <c r="A303" s="144">
        <v>294</v>
      </c>
      <c r="B303" s="62" t="s">
        <v>878</v>
      </c>
      <c r="C303" s="149" t="s">
        <v>879</v>
      </c>
      <c r="D303" s="146">
        <v>840000</v>
      </c>
      <c r="E303" s="147"/>
    </row>
    <row r="304" spans="1:5" ht="18" customHeight="1" x14ac:dyDescent="0.25">
      <c r="A304" s="144">
        <v>295</v>
      </c>
      <c r="B304" s="62" t="s">
        <v>886</v>
      </c>
      <c r="C304" s="149">
        <v>1603205355935</v>
      </c>
      <c r="D304" s="146">
        <v>920000</v>
      </c>
      <c r="E304" s="147"/>
    </row>
    <row r="305" spans="1:5" ht="18" customHeight="1" x14ac:dyDescent="0.25">
      <c r="A305" s="144">
        <v>296</v>
      </c>
      <c r="B305" s="62" t="s">
        <v>865</v>
      </c>
      <c r="C305" s="149" t="s">
        <v>866</v>
      </c>
      <c r="D305" s="146">
        <v>960000</v>
      </c>
      <c r="E305" s="147"/>
    </row>
    <row r="306" spans="1:5" ht="18" customHeight="1" x14ac:dyDescent="0.25">
      <c r="A306" s="144">
        <v>297</v>
      </c>
      <c r="B306" s="62" t="s">
        <v>830</v>
      </c>
      <c r="C306" s="149" t="s">
        <v>831</v>
      </c>
      <c r="D306" s="146">
        <v>880000</v>
      </c>
      <c r="E306" s="147"/>
    </row>
    <row r="307" spans="1:5" ht="18" customHeight="1" x14ac:dyDescent="0.25">
      <c r="A307" s="144">
        <v>298</v>
      </c>
      <c r="B307" s="62" t="s">
        <v>867</v>
      </c>
      <c r="C307" s="149" t="s">
        <v>868</v>
      </c>
      <c r="D307" s="146">
        <v>960000</v>
      </c>
      <c r="E307" s="147"/>
    </row>
    <row r="308" spans="1:5" ht="18" customHeight="1" x14ac:dyDescent="0.25">
      <c r="A308" s="144">
        <v>299</v>
      </c>
      <c r="B308" s="62" t="s">
        <v>869</v>
      </c>
      <c r="C308" s="149" t="s">
        <v>870</v>
      </c>
      <c r="D308" s="146">
        <v>960000</v>
      </c>
      <c r="E308" s="147"/>
    </row>
    <row r="309" spans="1:5" ht="18" customHeight="1" x14ac:dyDescent="0.25">
      <c r="A309" s="144">
        <v>300</v>
      </c>
      <c r="B309" s="62" t="s">
        <v>871</v>
      </c>
      <c r="C309" s="145">
        <v>1603205194204</v>
      </c>
      <c r="D309" s="146">
        <v>960000</v>
      </c>
      <c r="E309" s="147"/>
    </row>
    <row r="310" spans="1:5" ht="18" customHeight="1" x14ac:dyDescent="0.25">
      <c r="A310" s="144">
        <v>301</v>
      </c>
      <c r="B310" s="62" t="s">
        <v>874</v>
      </c>
      <c r="C310" s="145">
        <v>1603205341982</v>
      </c>
      <c r="D310" s="146">
        <v>960000</v>
      </c>
      <c r="E310" s="147"/>
    </row>
    <row r="311" spans="1:5" ht="18" customHeight="1" x14ac:dyDescent="0.25">
      <c r="A311" s="144">
        <v>302</v>
      </c>
      <c r="B311" s="62" t="s">
        <v>875</v>
      </c>
      <c r="C311" s="145" t="s">
        <v>876</v>
      </c>
      <c r="D311" s="146">
        <v>960000</v>
      </c>
      <c r="E311" s="147"/>
    </row>
    <row r="312" spans="1:5" ht="18" customHeight="1" x14ac:dyDescent="0.25">
      <c r="A312" s="144">
        <v>303</v>
      </c>
      <c r="B312" s="62" t="s">
        <v>877</v>
      </c>
      <c r="C312" s="149">
        <v>1603205399011</v>
      </c>
      <c r="D312" s="146">
        <v>1000000</v>
      </c>
      <c r="E312" s="147"/>
    </row>
    <row r="313" spans="1:5" ht="18" customHeight="1" x14ac:dyDescent="0.25">
      <c r="A313" s="144">
        <v>304</v>
      </c>
      <c r="B313" s="62" t="s">
        <v>887</v>
      </c>
      <c r="C313" s="149" t="s">
        <v>942</v>
      </c>
      <c r="D313" s="146">
        <v>1000000</v>
      </c>
      <c r="E313" s="147"/>
    </row>
    <row r="314" spans="1:5" ht="18" customHeight="1" x14ac:dyDescent="0.25">
      <c r="A314" s="144">
        <v>305</v>
      </c>
      <c r="B314" s="62" t="s">
        <v>880</v>
      </c>
      <c r="C314" s="149">
        <v>1603205192034</v>
      </c>
      <c r="D314" s="146">
        <v>1040000</v>
      </c>
      <c r="E314" s="147"/>
    </row>
    <row r="315" spans="1:5" ht="18" customHeight="1" x14ac:dyDescent="0.25">
      <c r="A315" s="144">
        <v>306</v>
      </c>
      <c r="B315" s="62" t="s">
        <v>893</v>
      </c>
      <c r="C315" s="149" t="s">
        <v>894</v>
      </c>
      <c r="D315" s="146">
        <v>1040000</v>
      </c>
      <c r="E315" s="147"/>
    </row>
    <row r="316" spans="1:5" ht="18" customHeight="1" x14ac:dyDescent="0.25">
      <c r="A316" s="144">
        <v>307</v>
      </c>
      <c r="B316" s="62" t="s">
        <v>883</v>
      </c>
      <c r="C316" s="149">
        <v>1603205296581</v>
      </c>
      <c r="D316" s="146">
        <v>960000</v>
      </c>
      <c r="E316" s="147"/>
    </row>
    <row r="317" spans="1:5" ht="18" customHeight="1" x14ac:dyDescent="0.25">
      <c r="A317" s="144">
        <v>308</v>
      </c>
      <c r="B317" s="62" t="s">
        <v>884</v>
      </c>
      <c r="C317" s="145" t="s">
        <v>885</v>
      </c>
      <c r="D317" s="146">
        <v>400000</v>
      </c>
      <c r="E317" s="147"/>
    </row>
    <row r="318" spans="1:5" ht="18" customHeight="1" x14ac:dyDescent="0.25">
      <c r="A318" s="144">
        <v>309</v>
      </c>
      <c r="B318" s="62" t="s">
        <v>888</v>
      </c>
      <c r="C318" s="149">
        <v>1603205324898</v>
      </c>
      <c r="D318" s="146">
        <v>920000</v>
      </c>
      <c r="E318" s="147"/>
    </row>
    <row r="319" spans="1:5" ht="18" customHeight="1" x14ac:dyDescent="0.25">
      <c r="A319" s="144">
        <v>310</v>
      </c>
      <c r="B319" s="62" t="s">
        <v>889</v>
      </c>
      <c r="C319" s="149" t="s">
        <v>890</v>
      </c>
      <c r="D319" s="146">
        <v>960000</v>
      </c>
      <c r="E319" s="147"/>
    </row>
    <row r="320" spans="1:5" ht="18" customHeight="1" x14ac:dyDescent="0.25">
      <c r="A320" s="144">
        <v>311</v>
      </c>
      <c r="B320" s="62" t="s">
        <v>891</v>
      </c>
      <c r="C320" s="149" t="s">
        <v>892</v>
      </c>
      <c r="D320" s="146">
        <v>960000</v>
      </c>
      <c r="E320" s="147"/>
    </row>
    <row r="321" spans="1:5" ht="18" customHeight="1" x14ac:dyDescent="0.25">
      <c r="A321" s="144">
        <v>312</v>
      </c>
      <c r="B321" s="62" t="s">
        <v>896</v>
      </c>
      <c r="C321" s="149" t="s">
        <v>897</v>
      </c>
      <c r="D321" s="146">
        <v>1000000</v>
      </c>
      <c r="E321" s="147"/>
    </row>
    <row r="322" spans="1:5" ht="18" customHeight="1" x14ac:dyDescent="0.25">
      <c r="A322" s="144">
        <v>313</v>
      </c>
      <c r="B322" s="62" t="s">
        <v>898</v>
      </c>
      <c r="C322" s="149" t="s">
        <v>899</v>
      </c>
      <c r="D322" s="146">
        <v>960000</v>
      </c>
      <c r="E322" s="147"/>
    </row>
    <row r="323" spans="1:5" ht="18" customHeight="1" x14ac:dyDescent="0.25">
      <c r="A323" s="144">
        <v>314</v>
      </c>
      <c r="B323" s="62" t="s">
        <v>900</v>
      </c>
      <c r="C323" s="145" t="s">
        <v>901</v>
      </c>
      <c r="D323" s="146">
        <v>1000000</v>
      </c>
      <c r="E323" s="147"/>
    </row>
    <row r="324" spans="1:5" ht="18" customHeight="1" x14ac:dyDescent="0.25">
      <c r="A324" s="144">
        <v>315</v>
      </c>
      <c r="B324" s="62" t="s">
        <v>881</v>
      </c>
      <c r="C324" s="149" t="s">
        <v>882</v>
      </c>
      <c r="D324" s="146">
        <v>1000000</v>
      </c>
      <c r="E324" s="147"/>
    </row>
    <row r="325" spans="1:5" ht="18" customHeight="1" x14ac:dyDescent="0.25">
      <c r="A325" s="144">
        <v>316</v>
      </c>
      <c r="B325" s="62" t="s">
        <v>902</v>
      </c>
      <c r="C325" s="149" t="s">
        <v>903</v>
      </c>
      <c r="D325" s="146">
        <v>880000</v>
      </c>
      <c r="E325" s="147"/>
    </row>
    <row r="326" spans="1:5" ht="18" customHeight="1" x14ac:dyDescent="0.25">
      <c r="A326" s="144">
        <v>317</v>
      </c>
      <c r="B326" s="62" t="s">
        <v>904</v>
      </c>
      <c r="C326" s="149" t="s">
        <v>905</v>
      </c>
      <c r="D326" s="146">
        <v>1000000</v>
      </c>
      <c r="E326" s="147"/>
    </row>
    <row r="327" spans="1:5" ht="18" customHeight="1" x14ac:dyDescent="0.25">
      <c r="A327" s="144">
        <v>318</v>
      </c>
      <c r="B327" s="62" t="s">
        <v>906</v>
      </c>
      <c r="C327" s="149">
        <v>1603205351493</v>
      </c>
      <c r="D327" s="146">
        <v>960000</v>
      </c>
      <c r="E327" s="147"/>
    </row>
    <row r="328" spans="1:5" ht="18" customHeight="1" x14ac:dyDescent="0.25">
      <c r="A328" s="144">
        <v>319</v>
      </c>
      <c r="B328" s="62" t="s">
        <v>908</v>
      </c>
      <c r="C328" s="149" t="s">
        <v>909</v>
      </c>
      <c r="D328" s="146">
        <v>840000</v>
      </c>
      <c r="E328" s="147"/>
    </row>
    <row r="329" spans="1:5" ht="18" customHeight="1" x14ac:dyDescent="0.25">
      <c r="A329" s="144">
        <v>320</v>
      </c>
      <c r="B329" s="62" t="s">
        <v>910</v>
      </c>
      <c r="C329" s="149" t="s">
        <v>911</v>
      </c>
      <c r="D329" s="146">
        <v>920000</v>
      </c>
      <c r="E329" s="147"/>
    </row>
    <row r="330" spans="1:5" ht="18" customHeight="1" x14ac:dyDescent="0.25">
      <c r="A330" s="144">
        <v>321</v>
      </c>
      <c r="B330" s="62" t="s">
        <v>943</v>
      </c>
      <c r="C330" s="149" t="s">
        <v>913</v>
      </c>
      <c r="D330" s="146">
        <v>440000</v>
      </c>
      <c r="E330" s="147"/>
    </row>
    <row r="331" spans="1:5" ht="18" customHeight="1" x14ac:dyDescent="0.25">
      <c r="A331" s="144">
        <v>322</v>
      </c>
      <c r="B331" s="62" t="s">
        <v>914</v>
      </c>
      <c r="C331" s="149" t="s">
        <v>915</v>
      </c>
      <c r="D331" s="146">
        <v>880000</v>
      </c>
      <c r="E331" s="147"/>
    </row>
    <row r="332" spans="1:5" ht="22.5" customHeight="1" x14ac:dyDescent="0.25">
      <c r="A332" s="154"/>
      <c r="B332" s="155" t="s">
        <v>944</v>
      </c>
      <c r="C332" s="156"/>
      <c r="D332" s="157">
        <f>SUM(D10:D331)</f>
        <v>281860000</v>
      </c>
      <c r="E332" s="157"/>
    </row>
    <row r="333" spans="1:5" ht="8.25" customHeight="1" x14ac:dyDescent="0.25">
      <c r="A333" s="158"/>
      <c r="B333" s="158"/>
      <c r="C333" s="159"/>
      <c r="D333" s="160"/>
      <c r="E333" s="160"/>
    </row>
    <row r="334" spans="1:5" ht="19.5" customHeight="1" x14ac:dyDescent="0.25">
      <c r="A334" s="351" t="s">
        <v>945</v>
      </c>
      <c r="B334" s="351"/>
      <c r="C334" s="351"/>
      <c r="D334" s="351"/>
      <c r="E334" s="351"/>
    </row>
    <row r="335" spans="1:5" ht="5.25" customHeight="1" x14ac:dyDescent="0.25">
      <c r="A335" s="138"/>
      <c r="B335" s="158"/>
      <c r="C335" s="158"/>
      <c r="D335" s="161"/>
    </row>
    <row r="336" spans="1:5" ht="37.5" customHeight="1" x14ac:dyDescent="0.25">
      <c r="A336" s="352" t="s">
        <v>946</v>
      </c>
      <c r="B336" s="352"/>
      <c r="C336" s="352"/>
      <c r="D336" s="352"/>
      <c r="E336" s="352"/>
    </row>
    <row r="337" spans="1:6" ht="6" customHeight="1" x14ac:dyDescent="0.25">
      <c r="A337" s="162"/>
      <c r="B337" s="163"/>
      <c r="C337" s="136"/>
      <c r="D337" s="136"/>
    </row>
    <row r="338" spans="1:6" ht="18.75" customHeight="1" x14ac:dyDescent="0.25">
      <c r="A338" s="158" t="s">
        <v>947</v>
      </c>
      <c r="B338" s="158"/>
      <c r="C338" s="136"/>
      <c r="D338" s="136"/>
    </row>
    <row r="339" spans="1:6" ht="20.25" customHeight="1" x14ac:dyDescent="0.25">
      <c r="A339" s="349" t="s">
        <v>921</v>
      </c>
      <c r="B339" s="349"/>
      <c r="C339" s="164"/>
      <c r="D339" s="164"/>
      <c r="F339" s="165"/>
    </row>
    <row r="340" spans="1:6" ht="19.5" customHeight="1" x14ac:dyDescent="0.25">
      <c r="A340" s="349" t="s">
        <v>922</v>
      </c>
      <c r="B340" s="349"/>
      <c r="C340" s="350" t="s">
        <v>923</v>
      </c>
      <c r="D340" s="350"/>
      <c r="E340" s="350"/>
    </row>
    <row r="341" spans="1:6" ht="14.25" customHeight="1" x14ac:dyDescent="0.25"/>
    <row r="342" spans="1:6" ht="14.25" customHeight="1" x14ac:dyDescent="0.25"/>
    <row r="343" spans="1:6" ht="17.25" customHeight="1" x14ac:dyDescent="0.25"/>
    <row r="344" spans="1:6" ht="14.25" customHeight="1" x14ac:dyDescent="0.25"/>
    <row r="345" spans="1:6" ht="14.25" customHeight="1" x14ac:dyDescent="0.25"/>
    <row r="346" spans="1:6" ht="17.25" customHeight="1" x14ac:dyDescent="0.25">
      <c r="A346" s="349" t="s">
        <v>326</v>
      </c>
      <c r="B346" s="349"/>
      <c r="C346" s="350" t="s">
        <v>388</v>
      </c>
      <c r="D346" s="350"/>
      <c r="E346" s="350"/>
    </row>
    <row r="347" spans="1:6" ht="14.25" customHeight="1" x14ac:dyDescent="0.25">
      <c r="A347" s="135"/>
      <c r="B347" s="139"/>
      <c r="D347" s="166"/>
    </row>
    <row r="348" spans="1:6" ht="14.25" customHeight="1" x14ac:dyDescent="0.25">
      <c r="A348" s="349" t="s">
        <v>924</v>
      </c>
      <c r="B348" s="349"/>
      <c r="D348" s="163"/>
    </row>
    <row r="349" spans="1:6" ht="14.25" customHeight="1" x14ac:dyDescent="0.25">
      <c r="A349" s="349" t="s">
        <v>925</v>
      </c>
      <c r="B349" s="349"/>
      <c r="C349" s="350" t="s">
        <v>926</v>
      </c>
      <c r="D349" s="350"/>
      <c r="E349" s="350"/>
    </row>
  </sheetData>
  <mergeCells count="18">
    <mergeCell ref="A2:E2"/>
    <mergeCell ref="A3:E3"/>
    <mergeCell ref="A5:E5"/>
    <mergeCell ref="D7:E7"/>
    <mergeCell ref="A8:A9"/>
    <mergeCell ref="B8:B9"/>
    <mergeCell ref="D8:D9"/>
    <mergeCell ref="E8:E9"/>
    <mergeCell ref="A348:B348"/>
    <mergeCell ref="A349:B349"/>
    <mergeCell ref="C349:E349"/>
    <mergeCell ref="A334:E334"/>
    <mergeCell ref="A336:E336"/>
    <mergeCell ref="A339:B339"/>
    <mergeCell ref="A340:B340"/>
    <mergeCell ref="C340:E340"/>
    <mergeCell ref="A346:B346"/>
    <mergeCell ref="C346:E34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2"/>
  <sheetViews>
    <sheetView topLeftCell="A102" workbookViewId="0">
      <selection activeCell="D121" sqref="D121"/>
    </sheetView>
  </sheetViews>
  <sheetFormatPr defaultRowHeight="15" x14ac:dyDescent="0.25"/>
  <cols>
    <col min="2" max="2" width="30.42578125" customWidth="1"/>
    <col min="3" max="3" width="24" customWidth="1"/>
    <col min="4" max="4" width="20.85546875" customWidth="1"/>
    <col min="6" max="6" width="13.140625" customWidth="1"/>
  </cols>
  <sheetData>
    <row r="1" spans="1:5" ht="15.75" x14ac:dyDescent="0.25">
      <c r="A1" s="339" t="s">
        <v>332</v>
      </c>
      <c r="B1" s="339"/>
      <c r="C1" s="339"/>
      <c r="D1" s="339"/>
      <c r="E1" s="339"/>
    </row>
    <row r="2" spans="1:5" ht="15.75" x14ac:dyDescent="0.25">
      <c r="A2" s="339" t="s">
        <v>323</v>
      </c>
      <c r="B2" s="339"/>
      <c r="C2" s="339"/>
      <c r="D2" s="339"/>
      <c r="E2" s="339"/>
    </row>
    <row r="3" spans="1:5" ht="15.75" x14ac:dyDescent="0.25">
      <c r="A3" s="173"/>
      <c r="B3" s="173"/>
      <c r="C3" s="174"/>
      <c r="D3" s="175"/>
      <c r="E3" s="175"/>
    </row>
    <row r="4" spans="1:5" ht="15.75" x14ac:dyDescent="0.25">
      <c r="A4" s="339" t="s">
        <v>948</v>
      </c>
      <c r="B4" s="339"/>
      <c r="C4" s="339"/>
      <c r="D4" s="339"/>
      <c r="E4" s="339"/>
    </row>
    <row r="5" spans="1:5" ht="15.75" x14ac:dyDescent="0.25">
      <c r="A5" s="339"/>
      <c r="B5" s="339"/>
      <c r="C5" s="339"/>
      <c r="D5" s="339"/>
      <c r="E5" s="339"/>
    </row>
    <row r="6" spans="1:5" ht="15.75" x14ac:dyDescent="0.25">
      <c r="A6" s="172" t="s">
        <v>949</v>
      </c>
      <c r="B6" s="173"/>
      <c r="C6" s="174"/>
      <c r="D6" s="175"/>
      <c r="E6" s="175"/>
    </row>
    <row r="7" spans="1:5" ht="15.75" x14ac:dyDescent="0.25">
      <c r="A7" s="177"/>
      <c r="B7" s="178">
        <v>730000</v>
      </c>
      <c r="C7" s="179"/>
      <c r="D7" s="360"/>
      <c r="E7" s="360"/>
    </row>
    <row r="8" spans="1:5" ht="15.75" x14ac:dyDescent="0.25">
      <c r="A8" s="346" t="s">
        <v>10</v>
      </c>
      <c r="B8" s="346" t="s">
        <v>335</v>
      </c>
      <c r="C8" s="203" t="s">
        <v>336</v>
      </c>
      <c r="D8" s="358" t="s">
        <v>337</v>
      </c>
      <c r="E8" s="358" t="s">
        <v>33</v>
      </c>
    </row>
    <row r="9" spans="1:5" ht="15.75" x14ac:dyDescent="0.25">
      <c r="A9" s="346"/>
      <c r="B9" s="346"/>
      <c r="C9" s="204" t="s">
        <v>338</v>
      </c>
      <c r="D9" s="358"/>
      <c r="E9" s="359"/>
    </row>
    <row r="10" spans="1:5" ht="21" customHeight="1" x14ac:dyDescent="0.25">
      <c r="A10" s="180">
        <v>1</v>
      </c>
      <c r="B10" s="168" t="s">
        <v>326</v>
      </c>
      <c r="C10" s="169" t="s">
        <v>950</v>
      </c>
      <c r="D10" s="181">
        <v>17239360</v>
      </c>
      <c r="E10" s="182"/>
    </row>
    <row r="11" spans="1:5" ht="21" customHeight="1" x14ac:dyDescent="0.25">
      <c r="A11" s="180">
        <v>2</v>
      </c>
      <c r="B11" s="168" t="s">
        <v>344</v>
      </c>
      <c r="C11" s="169" t="s">
        <v>951</v>
      </c>
      <c r="D11" s="181">
        <v>13463640</v>
      </c>
      <c r="E11" s="182"/>
    </row>
    <row r="12" spans="1:5" ht="21" customHeight="1" x14ac:dyDescent="0.25">
      <c r="A12" s="180">
        <v>3</v>
      </c>
      <c r="B12" s="168" t="s">
        <v>346</v>
      </c>
      <c r="C12" s="169" t="s">
        <v>952</v>
      </c>
      <c r="D12" s="181">
        <v>14563260</v>
      </c>
      <c r="E12" s="182"/>
    </row>
    <row r="13" spans="1:5" ht="21" customHeight="1" x14ac:dyDescent="0.25">
      <c r="A13" s="180">
        <v>4</v>
      </c>
      <c r="B13" s="168" t="s">
        <v>348</v>
      </c>
      <c r="C13" s="169" t="s">
        <v>953</v>
      </c>
      <c r="D13" s="181">
        <v>9279720</v>
      </c>
      <c r="E13" s="182"/>
    </row>
    <row r="14" spans="1:5" ht="21" customHeight="1" x14ac:dyDescent="0.25">
      <c r="A14" s="180">
        <v>5</v>
      </c>
      <c r="B14" s="168" t="s">
        <v>350</v>
      </c>
      <c r="C14" s="169" t="s">
        <v>954</v>
      </c>
      <c r="D14" s="181">
        <v>8931060</v>
      </c>
      <c r="E14" s="182"/>
    </row>
    <row r="15" spans="1:5" ht="21" customHeight="1" x14ac:dyDescent="0.25">
      <c r="A15" s="180">
        <v>6</v>
      </c>
      <c r="B15" s="168" t="s">
        <v>355</v>
      </c>
      <c r="C15" s="169" t="s">
        <v>955</v>
      </c>
      <c r="D15" s="181">
        <v>8206920</v>
      </c>
      <c r="E15" s="182"/>
    </row>
    <row r="16" spans="1:5" ht="21" customHeight="1" x14ac:dyDescent="0.25">
      <c r="A16" s="180">
        <v>7</v>
      </c>
      <c r="B16" s="168" t="s">
        <v>352</v>
      </c>
      <c r="C16" s="169" t="s">
        <v>956</v>
      </c>
      <c r="D16" s="181">
        <v>8206920</v>
      </c>
      <c r="E16" s="182"/>
    </row>
    <row r="17" spans="1:5" ht="21" customHeight="1" x14ac:dyDescent="0.25">
      <c r="A17" s="180">
        <v>8</v>
      </c>
      <c r="B17" s="168" t="s">
        <v>357</v>
      </c>
      <c r="C17" s="169" t="s">
        <v>957</v>
      </c>
      <c r="D17" s="181">
        <v>8206920</v>
      </c>
      <c r="E17" s="182"/>
    </row>
    <row r="18" spans="1:5" ht="21" customHeight="1" x14ac:dyDescent="0.25">
      <c r="A18" s="180">
        <v>9</v>
      </c>
      <c r="B18" s="168" t="s">
        <v>354</v>
      </c>
      <c r="C18" s="169" t="s">
        <v>958</v>
      </c>
      <c r="D18" s="181">
        <v>8413317</v>
      </c>
      <c r="E18" s="182"/>
    </row>
    <row r="19" spans="1:5" ht="21" customHeight="1" x14ac:dyDescent="0.25">
      <c r="A19" s="180">
        <v>10</v>
      </c>
      <c r="B19" s="168" t="s">
        <v>359</v>
      </c>
      <c r="C19" s="169" t="s">
        <v>959</v>
      </c>
      <c r="D19" s="181">
        <v>9726720</v>
      </c>
      <c r="E19" s="182"/>
    </row>
    <row r="20" spans="1:5" ht="21" customHeight="1" x14ac:dyDescent="0.25">
      <c r="A20" s="180">
        <v>11</v>
      </c>
      <c r="B20" s="168" t="s">
        <v>361</v>
      </c>
      <c r="C20" s="169" t="s">
        <v>960</v>
      </c>
      <c r="D20" s="181">
        <v>7509600</v>
      </c>
      <c r="E20" s="182"/>
    </row>
    <row r="21" spans="1:5" ht="21" customHeight="1" x14ac:dyDescent="0.25">
      <c r="A21" s="180">
        <v>12</v>
      </c>
      <c r="B21" s="168" t="s">
        <v>403</v>
      </c>
      <c r="C21" s="169" t="s">
        <v>961</v>
      </c>
      <c r="D21" s="181">
        <v>14563260</v>
      </c>
      <c r="E21" s="182"/>
    </row>
    <row r="22" spans="1:5" ht="21" customHeight="1" x14ac:dyDescent="0.25">
      <c r="A22" s="180">
        <v>13</v>
      </c>
      <c r="B22" s="168" t="s">
        <v>405</v>
      </c>
      <c r="C22" s="169" t="s">
        <v>962</v>
      </c>
      <c r="D22" s="181">
        <v>15541654</v>
      </c>
      <c r="E22" s="182"/>
    </row>
    <row r="23" spans="1:5" ht="21" customHeight="1" x14ac:dyDescent="0.25">
      <c r="A23" s="180">
        <v>14</v>
      </c>
      <c r="B23" s="168" t="s">
        <v>407</v>
      </c>
      <c r="C23" s="169" t="s">
        <v>963</v>
      </c>
      <c r="D23" s="181">
        <v>9816120</v>
      </c>
      <c r="E23" s="182"/>
    </row>
    <row r="24" spans="1:5" ht="21" customHeight="1" x14ac:dyDescent="0.25">
      <c r="A24" s="180">
        <v>15</v>
      </c>
      <c r="B24" s="168" t="s">
        <v>417</v>
      </c>
      <c r="C24" s="169" t="s">
        <v>964</v>
      </c>
      <c r="D24" s="181">
        <v>10701180</v>
      </c>
      <c r="E24" s="182"/>
    </row>
    <row r="25" spans="1:5" ht="21" customHeight="1" x14ac:dyDescent="0.25">
      <c r="A25" s="180">
        <v>16</v>
      </c>
      <c r="B25" s="168" t="s">
        <v>419</v>
      </c>
      <c r="C25" s="169" t="s">
        <v>965</v>
      </c>
      <c r="D25" s="181">
        <v>10701180</v>
      </c>
      <c r="E25" s="182"/>
    </row>
    <row r="26" spans="1:5" ht="21" customHeight="1" x14ac:dyDescent="0.25">
      <c r="A26" s="180">
        <v>17</v>
      </c>
      <c r="B26" s="168" t="s">
        <v>401</v>
      </c>
      <c r="C26" s="169" t="s">
        <v>966</v>
      </c>
      <c r="D26" s="181">
        <v>10701180</v>
      </c>
      <c r="E26" s="205">
        <v>5954040</v>
      </c>
    </row>
    <row r="27" spans="1:5" ht="21" customHeight="1" x14ac:dyDescent="0.25">
      <c r="A27" s="180">
        <v>18</v>
      </c>
      <c r="B27" s="168" t="s">
        <v>444</v>
      </c>
      <c r="C27" s="169" t="s">
        <v>967</v>
      </c>
      <c r="D27" s="181">
        <v>12793140</v>
      </c>
      <c r="E27" s="182"/>
    </row>
    <row r="28" spans="1:5" ht="21" customHeight="1" x14ac:dyDescent="0.25">
      <c r="A28" s="180">
        <v>19</v>
      </c>
      <c r="B28" s="168" t="s">
        <v>451</v>
      </c>
      <c r="C28" s="169" t="s">
        <v>968</v>
      </c>
      <c r="D28" s="181">
        <v>9530040</v>
      </c>
      <c r="E28" s="182"/>
    </row>
    <row r="29" spans="1:5" ht="21" customHeight="1" x14ac:dyDescent="0.25">
      <c r="A29" s="180">
        <v>20</v>
      </c>
      <c r="B29" s="168" t="s">
        <v>450</v>
      </c>
      <c r="C29" s="169" t="s">
        <v>969</v>
      </c>
      <c r="D29" s="181">
        <v>8295339</v>
      </c>
      <c r="E29" s="182"/>
    </row>
    <row r="30" spans="1:5" ht="21" customHeight="1" x14ac:dyDescent="0.25">
      <c r="A30" s="180">
        <v>21</v>
      </c>
      <c r="B30" s="168" t="s">
        <v>388</v>
      </c>
      <c r="C30" s="169" t="s">
        <v>970</v>
      </c>
      <c r="D30" s="181">
        <v>19104422</v>
      </c>
      <c r="E30" s="182"/>
    </row>
    <row r="31" spans="1:5" ht="21" customHeight="1" x14ac:dyDescent="0.25">
      <c r="A31" s="180">
        <v>22</v>
      </c>
      <c r="B31" s="168" t="s">
        <v>392</v>
      </c>
      <c r="C31" s="169" t="s">
        <v>971</v>
      </c>
      <c r="D31" s="181">
        <v>9816120</v>
      </c>
      <c r="E31" s="182"/>
    </row>
    <row r="32" spans="1:5" ht="21" customHeight="1" x14ac:dyDescent="0.25">
      <c r="A32" s="180">
        <v>23</v>
      </c>
      <c r="B32" s="168" t="s">
        <v>972</v>
      </c>
      <c r="C32" s="169" t="s">
        <v>973</v>
      </c>
      <c r="D32" s="181">
        <v>2735640</v>
      </c>
      <c r="E32" s="182"/>
    </row>
    <row r="33" spans="1:5" ht="21" customHeight="1" x14ac:dyDescent="0.25">
      <c r="A33" s="180">
        <v>24</v>
      </c>
      <c r="B33" s="168" t="s">
        <v>394</v>
      </c>
      <c r="C33" s="169" t="s">
        <v>974</v>
      </c>
      <c r="D33" s="181">
        <v>8743320</v>
      </c>
      <c r="E33" s="182"/>
    </row>
    <row r="34" spans="1:5" ht="21" customHeight="1" x14ac:dyDescent="0.25">
      <c r="A34" s="180">
        <v>25</v>
      </c>
      <c r="B34" s="168" t="s">
        <v>931</v>
      </c>
      <c r="C34" s="169" t="s">
        <v>975</v>
      </c>
      <c r="D34" s="181">
        <v>5864640</v>
      </c>
      <c r="E34" s="182"/>
    </row>
    <row r="35" spans="1:5" ht="21" customHeight="1" x14ac:dyDescent="0.25">
      <c r="A35" s="180">
        <v>26</v>
      </c>
      <c r="B35" s="168" t="s">
        <v>441</v>
      </c>
      <c r="C35" s="169" t="s">
        <v>976</v>
      </c>
      <c r="D35" s="181">
        <v>8931060</v>
      </c>
      <c r="E35" s="182"/>
    </row>
    <row r="36" spans="1:5" ht="21" customHeight="1" x14ac:dyDescent="0.25">
      <c r="A36" s="180">
        <v>27</v>
      </c>
      <c r="B36" s="168" t="s">
        <v>362</v>
      </c>
      <c r="C36" s="169" t="s">
        <v>977</v>
      </c>
      <c r="D36" s="181">
        <v>14563260</v>
      </c>
      <c r="E36" s="182"/>
    </row>
    <row r="37" spans="1:5" ht="21" customHeight="1" x14ac:dyDescent="0.25">
      <c r="A37" s="180">
        <v>28</v>
      </c>
      <c r="B37" s="168" t="s">
        <v>364</v>
      </c>
      <c r="C37" s="169" t="s">
        <v>978</v>
      </c>
      <c r="D37" s="181">
        <v>14295060</v>
      </c>
      <c r="E37" s="182"/>
    </row>
    <row r="38" spans="1:5" ht="21" customHeight="1" x14ac:dyDescent="0.25">
      <c r="A38" s="180">
        <v>29</v>
      </c>
      <c r="B38" s="168" t="s">
        <v>368</v>
      </c>
      <c r="C38" s="169" t="s">
        <v>979</v>
      </c>
      <c r="D38" s="181">
        <v>9336611</v>
      </c>
      <c r="E38" s="182"/>
    </row>
    <row r="39" spans="1:5" ht="21" customHeight="1" x14ac:dyDescent="0.25">
      <c r="A39" s="180">
        <v>30</v>
      </c>
      <c r="B39" s="168" t="s">
        <v>366</v>
      </c>
      <c r="C39" s="169" t="s">
        <v>980</v>
      </c>
      <c r="D39" s="181">
        <v>10227360</v>
      </c>
      <c r="E39" s="182"/>
    </row>
    <row r="40" spans="1:5" ht="21" customHeight="1" x14ac:dyDescent="0.25">
      <c r="A40" s="180">
        <v>31</v>
      </c>
      <c r="B40" s="168" t="s">
        <v>372</v>
      </c>
      <c r="C40" s="169" t="s">
        <v>981</v>
      </c>
      <c r="D40" s="181">
        <v>8743320</v>
      </c>
      <c r="E40" s="182"/>
    </row>
    <row r="41" spans="1:5" ht="21" customHeight="1" x14ac:dyDescent="0.25">
      <c r="A41" s="180">
        <v>32</v>
      </c>
      <c r="B41" s="168" t="s">
        <v>370</v>
      </c>
      <c r="C41" s="169" t="s">
        <v>982</v>
      </c>
      <c r="D41" s="181">
        <v>8082573</v>
      </c>
      <c r="E41" s="182"/>
    </row>
    <row r="42" spans="1:5" ht="21" customHeight="1" x14ac:dyDescent="0.25">
      <c r="A42" s="180">
        <v>33</v>
      </c>
      <c r="B42" s="168" t="s">
        <v>381</v>
      </c>
      <c r="C42" s="169" t="s">
        <v>983</v>
      </c>
      <c r="D42" s="181">
        <v>9547920</v>
      </c>
      <c r="E42" s="182"/>
    </row>
    <row r="43" spans="1:5" ht="21" customHeight="1" x14ac:dyDescent="0.25">
      <c r="A43" s="180">
        <v>34</v>
      </c>
      <c r="B43" s="168" t="s">
        <v>375</v>
      </c>
      <c r="C43" s="169" t="s">
        <v>984</v>
      </c>
      <c r="D43" s="181">
        <v>8750422</v>
      </c>
      <c r="E43" s="182"/>
    </row>
    <row r="44" spans="1:5" ht="21" customHeight="1" x14ac:dyDescent="0.25">
      <c r="A44" s="180">
        <v>35</v>
      </c>
      <c r="B44" s="168" t="s">
        <v>374</v>
      </c>
      <c r="C44" s="169" t="s">
        <v>985</v>
      </c>
      <c r="D44" s="181">
        <v>8126460</v>
      </c>
      <c r="E44" s="182"/>
    </row>
    <row r="45" spans="1:5" ht="21" customHeight="1" x14ac:dyDescent="0.25">
      <c r="A45" s="180">
        <v>36</v>
      </c>
      <c r="B45" s="168" t="s">
        <v>415</v>
      </c>
      <c r="C45" s="169" t="s">
        <v>986</v>
      </c>
      <c r="D45" s="181">
        <v>14033029</v>
      </c>
      <c r="E45" s="182"/>
    </row>
    <row r="46" spans="1:5" ht="21" customHeight="1" x14ac:dyDescent="0.25">
      <c r="A46" s="180">
        <v>37</v>
      </c>
      <c r="B46" s="168" t="s">
        <v>383</v>
      </c>
      <c r="C46" s="169" t="s">
        <v>987</v>
      </c>
      <c r="D46" s="181">
        <v>7949448</v>
      </c>
      <c r="E46" s="182"/>
    </row>
    <row r="47" spans="1:5" ht="21" customHeight="1" x14ac:dyDescent="0.25">
      <c r="A47" s="180">
        <v>38</v>
      </c>
      <c r="B47" s="168" t="s">
        <v>427</v>
      </c>
      <c r="C47" s="169" t="s">
        <v>988</v>
      </c>
      <c r="D47" s="181">
        <v>14563260</v>
      </c>
      <c r="E47" s="182"/>
    </row>
    <row r="48" spans="1:5" ht="21" customHeight="1" x14ac:dyDescent="0.25">
      <c r="A48" s="180">
        <v>39</v>
      </c>
      <c r="B48" s="168" t="s">
        <v>397</v>
      </c>
      <c r="C48" s="183" t="s">
        <v>989</v>
      </c>
      <c r="D48" s="181">
        <v>9619440</v>
      </c>
      <c r="E48" s="182"/>
    </row>
    <row r="49" spans="1:5" ht="21" customHeight="1" x14ac:dyDescent="0.25">
      <c r="A49" s="180">
        <v>40</v>
      </c>
      <c r="B49" s="168" t="s">
        <v>431</v>
      </c>
      <c r="C49" s="169" t="s">
        <v>990</v>
      </c>
      <c r="D49" s="181">
        <v>11586240</v>
      </c>
      <c r="E49" s="182"/>
    </row>
    <row r="50" spans="1:5" ht="21" customHeight="1" x14ac:dyDescent="0.25">
      <c r="A50" s="180">
        <v>41</v>
      </c>
      <c r="B50" s="168" t="s">
        <v>435</v>
      </c>
      <c r="C50" s="169" t="s">
        <v>991</v>
      </c>
      <c r="D50" s="181">
        <v>9816120</v>
      </c>
      <c r="E50" s="182"/>
    </row>
    <row r="51" spans="1:5" ht="21" customHeight="1" x14ac:dyDescent="0.25">
      <c r="A51" s="180">
        <v>42</v>
      </c>
      <c r="B51" s="168" t="s">
        <v>436</v>
      </c>
      <c r="C51" s="169" t="s">
        <v>992</v>
      </c>
      <c r="D51" s="181">
        <v>8880400</v>
      </c>
      <c r="E51" s="182"/>
    </row>
    <row r="52" spans="1:5" ht="21" customHeight="1" x14ac:dyDescent="0.25">
      <c r="A52" s="180">
        <v>43</v>
      </c>
      <c r="B52" s="168" t="s">
        <v>440</v>
      </c>
      <c r="C52" s="169" t="s">
        <v>993</v>
      </c>
      <c r="D52" s="181">
        <v>9279720</v>
      </c>
      <c r="E52" s="182"/>
    </row>
    <row r="53" spans="1:5" ht="21" customHeight="1" x14ac:dyDescent="0.25">
      <c r="A53" s="180">
        <v>44</v>
      </c>
      <c r="B53" s="168" t="s">
        <v>442</v>
      </c>
      <c r="C53" s="169" t="s">
        <v>994</v>
      </c>
      <c r="D53" s="181">
        <v>8126460</v>
      </c>
      <c r="E53" s="182"/>
    </row>
    <row r="54" spans="1:5" ht="21" customHeight="1" x14ac:dyDescent="0.25">
      <c r="A54" s="180">
        <v>45</v>
      </c>
      <c r="B54" s="168" t="s">
        <v>443</v>
      </c>
      <c r="C54" s="169" t="s">
        <v>995</v>
      </c>
      <c r="D54" s="181">
        <v>10728000</v>
      </c>
      <c r="E54" s="182"/>
    </row>
    <row r="55" spans="1:5" ht="21" customHeight="1" x14ac:dyDescent="0.25">
      <c r="A55" s="180">
        <v>46</v>
      </c>
      <c r="B55" s="168" t="s">
        <v>421</v>
      </c>
      <c r="C55" s="169" t="s">
        <v>996</v>
      </c>
      <c r="D55" s="181">
        <v>16655220</v>
      </c>
      <c r="E55" s="182"/>
    </row>
    <row r="56" spans="1:5" ht="21" customHeight="1" x14ac:dyDescent="0.25">
      <c r="A56" s="180">
        <v>47</v>
      </c>
      <c r="B56" s="168" t="s">
        <v>395</v>
      </c>
      <c r="C56" s="169" t="s">
        <v>997</v>
      </c>
      <c r="D56" s="181">
        <v>11908080</v>
      </c>
      <c r="E56" s="182"/>
    </row>
    <row r="57" spans="1:5" ht="21" customHeight="1" x14ac:dyDescent="0.25">
      <c r="A57" s="180">
        <v>48</v>
      </c>
      <c r="B57" s="168" t="s">
        <v>452</v>
      </c>
      <c r="C57" s="169" t="s">
        <v>998</v>
      </c>
      <c r="D57" s="181">
        <v>10137960</v>
      </c>
      <c r="E57" s="182"/>
    </row>
    <row r="58" spans="1:5" ht="21" customHeight="1" x14ac:dyDescent="0.25">
      <c r="A58" s="180">
        <v>49</v>
      </c>
      <c r="B58" s="168" t="s">
        <v>454</v>
      </c>
      <c r="C58" s="169" t="s">
        <v>999</v>
      </c>
      <c r="D58" s="181">
        <v>8931060</v>
      </c>
      <c r="E58" s="182"/>
    </row>
    <row r="59" spans="1:5" ht="21" customHeight="1" x14ac:dyDescent="0.25">
      <c r="A59" s="180">
        <v>50</v>
      </c>
      <c r="B59" s="168" t="s">
        <v>438</v>
      </c>
      <c r="C59" s="169" t="s">
        <v>1000</v>
      </c>
      <c r="D59" s="181">
        <v>9917440</v>
      </c>
      <c r="E59" s="182"/>
    </row>
    <row r="60" spans="1:5" ht="21" customHeight="1" x14ac:dyDescent="0.25">
      <c r="A60" s="180">
        <v>51</v>
      </c>
      <c r="B60" s="168" t="s">
        <v>385</v>
      </c>
      <c r="C60" s="169" t="s">
        <v>1001</v>
      </c>
      <c r="D60" s="181">
        <v>12793140</v>
      </c>
      <c r="E60" s="182"/>
    </row>
    <row r="61" spans="1:5" ht="21" customHeight="1" x14ac:dyDescent="0.25">
      <c r="A61" s="180">
        <v>52</v>
      </c>
      <c r="B61" s="168" t="s">
        <v>387</v>
      </c>
      <c r="C61" s="169" t="s">
        <v>1002</v>
      </c>
      <c r="D61" s="181">
        <v>8743320</v>
      </c>
      <c r="E61" s="182"/>
    </row>
    <row r="62" spans="1:5" ht="21" customHeight="1" x14ac:dyDescent="0.25">
      <c r="A62" s="180">
        <v>53</v>
      </c>
      <c r="B62" s="168" t="s">
        <v>429</v>
      </c>
      <c r="C62" s="169" t="s">
        <v>1003</v>
      </c>
      <c r="D62" s="181">
        <v>13678200</v>
      </c>
      <c r="E62" s="182"/>
    </row>
    <row r="63" spans="1:5" ht="21" customHeight="1" x14ac:dyDescent="0.25">
      <c r="A63" s="180">
        <v>54</v>
      </c>
      <c r="B63" s="168" t="s">
        <v>460</v>
      </c>
      <c r="C63" s="169" t="s">
        <v>1004</v>
      </c>
      <c r="D63" s="181">
        <v>10728000</v>
      </c>
      <c r="E63" s="182"/>
    </row>
    <row r="64" spans="1:5" ht="21" customHeight="1" x14ac:dyDescent="0.25">
      <c r="A64" s="180">
        <v>55</v>
      </c>
      <c r="B64" s="168" t="s">
        <v>458</v>
      </c>
      <c r="C64" s="169" t="s">
        <v>1005</v>
      </c>
      <c r="D64" s="181">
        <v>9941280</v>
      </c>
      <c r="E64" s="182"/>
    </row>
    <row r="65" spans="1:5" ht="21" customHeight="1" x14ac:dyDescent="0.25">
      <c r="A65" s="180">
        <v>56</v>
      </c>
      <c r="B65" s="168" t="s">
        <v>571</v>
      </c>
      <c r="C65" s="169" t="s">
        <v>1006</v>
      </c>
      <c r="D65" s="181">
        <v>10728000</v>
      </c>
      <c r="E65" s="182"/>
    </row>
    <row r="66" spans="1:5" ht="21" customHeight="1" x14ac:dyDescent="0.25">
      <c r="A66" s="180">
        <v>57</v>
      </c>
      <c r="B66" s="168" t="s">
        <v>553</v>
      </c>
      <c r="C66" s="169" t="s">
        <v>1007</v>
      </c>
      <c r="D66" s="181">
        <v>9816120</v>
      </c>
      <c r="E66" s="182"/>
    </row>
    <row r="67" spans="1:5" ht="21" customHeight="1" x14ac:dyDescent="0.25">
      <c r="A67" s="180">
        <v>58</v>
      </c>
      <c r="B67" s="168" t="s">
        <v>549</v>
      </c>
      <c r="C67" s="169" t="s">
        <v>1008</v>
      </c>
      <c r="D67" s="181">
        <v>10320166</v>
      </c>
      <c r="E67" s="182"/>
    </row>
    <row r="68" spans="1:5" ht="21" customHeight="1" x14ac:dyDescent="0.25">
      <c r="A68" s="180">
        <v>59</v>
      </c>
      <c r="B68" s="168" t="s">
        <v>579</v>
      </c>
      <c r="C68" s="169" t="s">
        <v>1009</v>
      </c>
      <c r="D68" s="181">
        <v>9069928</v>
      </c>
      <c r="E68" s="182"/>
    </row>
    <row r="69" spans="1:5" ht="21" customHeight="1" x14ac:dyDescent="0.25">
      <c r="A69" s="180">
        <v>60</v>
      </c>
      <c r="B69" s="168" t="s">
        <v>585</v>
      </c>
      <c r="C69" s="169" t="s">
        <v>1010</v>
      </c>
      <c r="D69" s="181">
        <v>10754820</v>
      </c>
      <c r="E69" s="182"/>
    </row>
    <row r="70" spans="1:5" ht="21" customHeight="1" x14ac:dyDescent="0.25">
      <c r="A70" s="180">
        <v>61</v>
      </c>
      <c r="B70" s="168" t="s">
        <v>589</v>
      </c>
      <c r="C70" s="169" t="s">
        <v>1011</v>
      </c>
      <c r="D70" s="181">
        <v>9816120</v>
      </c>
      <c r="E70" s="182"/>
    </row>
    <row r="71" spans="1:5" ht="21" customHeight="1" x14ac:dyDescent="0.25">
      <c r="A71" s="180">
        <v>62</v>
      </c>
      <c r="B71" s="168" t="s">
        <v>587</v>
      </c>
      <c r="C71" s="169" t="s">
        <v>1012</v>
      </c>
      <c r="D71" s="181">
        <v>10039620</v>
      </c>
      <c r="E71" s="182"/>
    </row>
    <row r="72" spans="1:5" ht="21" customHeight="1" x14ac:dyDescent="0.25">
      <c r="A72" s="180">
        <v>63</v>
      </c>
      <c r="B72" s="168" t="s">
        <v>609</v>
      </c>
      <c r="C72" s="169" t="s">
        <v>1013</v>
      </c>
      <c r="D72" s="181">
        <v>14424869</v>
      </c>
      <c r="E72" s="182"/>
    </row>
    <row r="73" spans="1:5" ht="21" customHeight="1" x14ac:dyDescent="0.25">
      <c r="A73" s="180">
        <v>64</v>
      </c>
      <c r="B73" s="168" t="s">
        <v>647</v>
      </c>
      <c r="C73" s="169" t="s">
        <v>1014</v>
      </c>
      <c r="D73" s="181">
        <v>9869760</v>
      </c>
      <c r="E73" s="182"/>
    </row>
    <row r="74" spans="1:5" ht="21" customHeight="1" x14ac:dyDescent="0.25">
      <c r="A74" s="180">
        <v>65</v>
      </c>
      <c r="B74" s="168" t="s">
        <v>642</v>
      </c>
      <c r="C74" s="169" t="s">
        <v>1015</v>
      </c>
      <c r="D74" s="181">
        <v>8931060</v>
      </c>
      <c r="E74" s="182"/>
    </row>
    <row r="75" spans="1:5" ht="21" customHeight="1" x14ac:dyDescent="0.25">
      <c r="A75" s="180">
        <v>66</v>
      </c>
      <c r="B75" s="168" t="s">
        <v>644</v>
      </c>
      <c r="C75" s="169" t="s">
        <v>1016</v>
      </c>
      <c r="D75" s="181">
        <v>10486620</v>
      </c>
      <c r="E75" s="182"/>
    </row>
    <row r="76" spans="1:5" ht="21" customHeight="1" x14ac:dyDescent="0.25">
      <c r="A76" s="180">
        <v>67</v>
      </c>
      <c r="B76" s="168" t="s">
        <v>615</v>
      </c>
      <c r="C76" s="169" t="s">
        <v>1017</v>
      </c>
      <c r="D76" s="181">
        <v>17272080</v>
      </c>
      <c r="E76" s="184"/>
    </row>
    <row r="77" spans="1:5" ht="21" customHeight="1" x14ac:dyDescent="0.25">
      <c r="A77" s="180">
        <v>68</v>
      </c>
      <c r="B77" s="168" t="s">
        <v>636</v>
      </c>
      <c r="C77" s="169" t="s">
        <v>1018</v>
      </c>
      <c r="D77" s="181">
        <v>10486620</v>
      </c>
      <c r="E77" s="184"/>
    </row>
    <row r="78" spans="1:5" ht="21" customHeight="1" x14ac:dyDescent="0.25">
      <c r="A78" s="180">
        <v>69</v>
      </c>
      <c r="B78" s="168" t="s">
        <v>630</v>
      </c>
      <c r="C78" s="169" t="s">
        <v>1019</v>
      </c>
      <c r="D78" s="181">
        <v>9816120</v>
      </c>
      <c r="E78" s="184"/>
    </row>
    <row r="79" spans="1:5" ht="21" customHeight="1" x14ac:dyDescent="0.25">
      <c r="A79" s="180">
        <v>70</v>
      </c>
      <c r="B79" s="168" t="s">
        <v>653</v>
      </c>
      <c r="C79" s="169" t="s">
        <v>1020</v>
      </c>
      <c r="D79" s="181">
        <v>9816120</v>
      </c>
      <c r="E79" s="184"/>
    </row>
    <row r="80" spans="1:5" ht="21" customHeight="1" x14ac:dyDescent="0.25">
      <c r="A80" s="180">
        <v>71</v>
      </c>
      <c r="B80" s="168" t="s">
        <v>626</v>
      </c>
      <c r="C80" s="169" t="s">
        <v>1021</v>
      </c>
      <c r="D80" s="181">
        <v>9816120</v>
      </c>
      <c r="E80" s="184"/>
    </row>
    <row r="81" spans="1:6" ht="21" customHeight="1" x14ac:dyDescent="0.25">
      <c r="A81" s="180">
        <v>72</v>
      </c>
      <c r="B81" s="168" t="s">
        <v>640</v>
      </c>
      <c r="C81" s="169" t="s">
        <v>1022</v>
      </c>
      <c r="D81" s="181">
        <v>8931060</v>
      </c>
      <c r="E81" s="184"/>
    </row>
    <row r="82" spans="1:6" ht="21" customHeight="1" x14ac:dyDescent="0.25">
      <c r="A82" s="180">
        <v>73</v>
      </c>
      <c r="B82" s="168" t="s">
        <v>541</v>
      </c>
      <c r="C82" s="169" t="s">
        <v>1023</v>
      </c>
      <c r="D82" s="181">
        <v>10531320</v>
      </c>
      <c r="E82" s="184"/>
    </row>
    <row r="83" spans="1:6" ht="21" customHeight="1" x14ac:dyDescent="0.25">
      <c r="A83" s="180">
        <v>74</v>
      </c>
      <c r="B83" s="168" t="s">
        <v>657</v>
      </c>
      <c r="C83" s="169" t="s">
        <v>1024</v>
      </c>
      <c r="D83" s="181">
        <v>9816120</v>
      </c>
      <c r="E83" s="184"/>
    </row>
    <row r="84" spans="1:6" ht="21" customHeight="1" x14ac:dyDescent="0.25">
      <c r="A84" s="180">
        <v>75</v>
      </c>
      <c r="B84" s="168" t="s">
        <v>652</v>
      </c>
      <c r="C84" s="169" t="s">
        <v>1025</v>
      </c>
      <c r="D84" s="181">
        <v>10728000</v>
      </c>
      <c r="E84" s="184"/>
    </row>
    <row r="85" spans="1:6" ht="21" customHeight="1" x14ac:dyDescent="0.25">
      <c r="A85" s="180">
        <v>76</v>
      </c>
      <c r="B85" s="168" t="s">
        <v>650</v>
      </c>
      <c r="C85" s="185" t="s">
        <v>1026</v>
      </c>
      <c r="D85" s="181">
        <v>9816120</v>
      </c>
      <c r="E85" s="182"/>
    </row>
    <row r="86" spans="1:6" ht="21" customHeight="1" x14ac:dyDescent="0.25">
      <c r="A86" s="180">
        <v>77</v>
      </c>
      <c r="B86" s="168" t="s">
        <v>659</v>
      </c>
      <c r="C86" s="169" t="s">
        <v>1027</v>
      </c>
      <c r="D86" s="181">
        <v>9069928</v>
      </c>
      <c r="E86" s="184"/>
    </row>
    <row r="87" spans="1:6" ht="21" customHeight="1" x14ac:dyDescent="0.25">
      <c r="A87" s="180">
        <v>78</v>
      </c>
      <c r="B87" s="168" t="s">
        <v>44</v>
      </c>
      <c r="C87" s="169" t="s">
        <v>1028</v>
      </c>
      <c r="D87" s="181">
        <v>12793140</v>
      </c>
      <c r="E87" s="184"/>
    </row>
    <row r="88" spans="1:6" ht="21" customHeight="1" x14ac:dyDescent="0.25">
      <c r="A88" s="180">
        <v>79</v>
      </c>
      <c r="B88" s="168" t="s">
        <v>669</v>
      </c>
      <c r="C88" s="169" t="s">
        <v>1029</v>
      </c>
      <c r="D88" s="181">
        <v>12256740</v>
      </c>
      <c r="E88" s="184"/>
    </row>
    <row r="89" spans="1:6" ht="21" customHeight="1" x14ac:dyDescent="0.25">
      <c r="A89" s="180">
        <v>80</v>
      </c>
      <c r="B89" s="168" t="s">
        <v>661</v>
      </c>
      <c r="C89" s="169" t="s">
        <v>1030</v>
      </c>
      <c r="D89" s="181">
        <v>13356360</v>
      </c>
      <c r="E89" s="184"/>
    </row>
    <row r="90" spans="1:6" ht="21" customHeight="1" x14ac:dyDescent="0.25">
      <c r="A90" s="180">
        <v>81</v>
      </c>
      <c r="B90" s="168" t="s">
        <v>663</v>
      </c>
      <c r="C90" s="169" t="s">
        <v>1031</v>
      </c>
      <c r="D90" s="181">
        <v>13356360</v>
      </c>
      <c r="E90" s="184"/>
    </row>
    <row r="91" spans="1:6" ht="21" customHeight="1" x14ac:dyDescent="0.25">
      <c r="A91" s="180">
        <v>82</v>
      </c>
      <c r="B91" s="168" t="s">
        <v>681</v>
      </c>
      <c r="C91" s="186" t="s">
        <v>1032</v>
      </c>
      <c r="D91" s="181">
        <v>8931060</v>
      </c>
      <c r="E91" s="184"/>
    </row>
    <row r="92" spans="1:6" ht="21" customHeight="1" x14ac:dyDescent="0.25">
      <c r="A92" s="180">
        <v>83</v>
      </c>
      <c r="B92" s="168" t="s">
        <v>699</v>
      </c>
      <c r="C92" s="169" t="s">
        <v>1033</v>
      </c>
      <c r="D92" s="181">
        <v>9547920</v>
      </c>
      <c r="E92" s="182"/>
    </row>
    <row r="93" spans="1:6" ht="21" customHeight="1" x14ac:dyDescent="0.25">
      <c r="A93" s="180">
        <v>84</v>
      </c>
      <c r="B93" s="168" t="s">
        <v>702</v>
      </c>
      <c r="C93" s="169" t="s">
        <v>1034</v>
      </c>
      <c r="D93" s="181">
        <v>8235017</v>
      </c>
      <c r="E93" s="184"/>
    </row>
    <row r="94" spans="1:6" s="287" customFormat="1" ht="21" customHeight="1" x14ac:dyDescent="0.25">
      <c r="A94" s="282">
        <v>85</v>
      </c>
      <c r="B94" s="283" t="s">
        <v>327</v>
      </c>
      <c r="C94" s="284" t="s">
        <v>1035</v>
      </c>
      <c r="D94" s="285">
        <v>12793140</v>
      </c>
      <c r="E94" s="286" t="s">
        <v>1302</v>
      </c>
      <c r="F94" s="287">
        <v>1</v>
      </c>
    </row>
    <row r="95" spans="1:6" s="287" customFormat="1" ht="21" customHeight="1" x14ac:dyDescent="0.25">
      <c r="A95" s="282">
        <v>86</v>
      </c>
      <c r="B95" s="283" t="s">
        <v>399</v>
      </c>
      <c r="C95" s="284" t="s">
        <v>1036</v>
      </c>
      <c r="D95" s="285">
        <v>16031387</v>
      </c>
      <c r="E95" s="286" t="s">
        <v>1302</v>
      </c>
      <c r="F95" s="287">
        <v>2</v>
      </c>
    </row>
    <row r="96" spans="1:6" s="287" customFormat="1" ht="21" customHeight="1" x14ac:dyDescent="0.25">
      <c r="A96" s="282">
        <v>87</v>
      </c>
      <c r="B96" s="283" t="s">
        <v>716</v>
      </c>
      <c r="C96" s="284" t="s">
        <v>1037</v>
      </c>
      <c r="D96" s="285">
        <v>11371680</v>
      </c>
      <c r="E96" s="286" t="s">
        <v>1302</v>
      </c>
      <c r="F96" s="287">
        <v>3</v>
      </c>
    </row>
    <row r="97" spans="1:6" s="287" customFormat="1" ht="21" customHeight="1" x14ac:dyDescent="0.25">
      <c r="A97" s="282">
        <v>88</v>
      </c>
      <c r="B97" s="283" t="s">
        <v>714</v>
      </c>
      <c r="C97" s="284" t="s">
        <v>1038</v>
      </c>
      <c r="D97" s="285">
        <v>11622000</v>
      </c>
      <c r="E97" s="286" t="s">
        <v>1302</v>
      </c>
      <c r="F97" s="287">
        <v>4</v>
      </c>
    </row>
    <row r="98" spans="1:6" s="287" customFormat="1" ht="21" customHeight="1" x14ac:dyDescent="0.25">
      <c r="A98" s="282">
        <v>89</v>
      </c>
      <c r="B98" s="283" t="s">
        <v>756</v>
      </c>
      <c r="C98" s="284" t="s">
        <v>1039</v>
      </c>
      <c r="D98" s="285">
        <v>8367840</v>
      </c>
      <c r="E98" s="286" t="s">
        <v>1302</v>
      </c>
      <c r="F98" s="287">
        <v>5</v>
      </c>
    </row>
    <row r="99" spans="1:6" s="287" customFormat="1" ht="21" customHeight="1" x14ac:dyDescent="0.25">
      <c r="A99" s="282">
        <v>90</v>
      </c>
      <c r="B99" s="283" t="s">
        <v>752</v>
      </c>
      <c r="C99" s="284" t="s">
        <v>1040</v>
      </c>
      <c r="D99" s="285">
        <v>9816120</v>
      </c>
      <c r="E99" s="286" t="s">
        <v>1302</v>
      </c>
      <c r="F99" s="287">
        <v>6</v>
      </c>
    </row>
    <row r="100" spans="1:6" s="287" customFormat="1" ht="21" customHeight="1" x14ac:dyDescent="0.25">
      <c r="A100" s="282">
        <v>91</v>
      </c>
      <c r="B100" s="283" t="s">
        <v>728</v>
      </c>
      <c r="C100" s="284" t="s">
        <v>1041</v>
      </c>
      <c r="D100" s="285">
        <v>8931060</v>
      </c>
      <c r="E100" s="286" t="s">
        <v>1302</v>
      </c>
      <c r="F100" s="287">
        <v>7</v>
      </c>
    </row>
    <row r="101" spans="1:6" s="287" customFormat="1" ht="21" customHeight="1" x14ac:dyDescent="0.25">
      <c r="A101" s="282">
        <v>92</v>
      </c>
      <c r="B101" s="283" t="s">
        <v>746</v>
      </c>
      <c r="C101" s="284" t="s">
        <v>1042</v>
      </c>
      <c r="D101" s="285">
        <v>11586240</v>
      </c>
      <c r="E101" s="286" t="s">
        <v>1302</v>
      </c>
      <c r="F101" s="287">
        <v>8</v>
      </c>
    </row>
    <row r="102" spans="1:6" s="287" customFormat="1" ht="21" customHeight="1" x14ac:dyDescent="0.25">
      <c r="A102" s="282">
        <v>93</v>
      </c>
      <c r="B102" s="283" t="s">
        <v>740</v>
      </c>
      <c r="C102" s="284" t="s">
        <v>1043</v>
      </c>
      <c r="D102" s="285">
        <v>10701180</v>
      </c>
      <c r="E102" s="286" t="s">
        <v>1302</v>
      </c>
      <c r="F102" s="287">
        <v>9</v>
      </c>
    </row>
    <row r="103" spans="1:6" s="287" customFormat="1" ht="21" customHeight="1" x14ac:dyDescent="0.25">
      <c r="A103" s="282">
        <v>94</v>
      </c>
      <c r="B103" s="283" t="s">
        <v>758</v>
      </c>
      <c r="C103" s="284" t="s">
        <v>1044</v>
      </c>
      <c r="D103" s="285">
        <v>8367840</v>
      </c>
      <c r="E103" s="286" t="s">
        <v>1302</v>
      </c>
      <c r="F103" s="287">
        <v>10</v>
      </c>
    </row>
    <row r="104" spans="1:6" s="287" customFormat="1" ht="21" customHeight="1" x14ac:dyDescent="0.25">
      <c r="A104" s="282">
        <v>95</v>
      </c>
      <c r="B104" s="283" t="s">
        <v>738</v>
      </c>
      <c r="C104" s="284" t="s">
        <v>1045</v>
      </c>
      <c r="D104" s="285">
        <v>10701180</v>
      </c>
      <c r="E104" s="286" t="s">
        <v>1302</v>
      </c>
      <c r="F104" s="287">
        <v>11</v>
      </c>
    </row>
    <row r="105" spans="1:6" s="287" customFormat="1" ht="21" customHeight="1" x14ac:dyDescent="0.25">
      <c r="A105" s="282">
        <v>96</v>
      </c>
      <c r="B105" s="283" t="s">
        <v>726</v>
      </c>
      <c r="C105" s="284" t="s">
        <v>1046</v>
      </c>
      <c r="D105" s="285">
        <v>8931060</v>
      </c>
      <c r="E105" s="286" t="s">
        <v>1302</v>
      </c>
      <c r="F105" s="287">
        <v>12</v>
      </c>
    </row>
    <row r="106" spans="1:6" s="287" customFormat="1" ht="21" customHeight="1" x14ac:dyDescent="0.25">
      <c r="A106" s="282">
        <v>97</v>
      </c>
      <c r="B106" s="283" t="s">
        <v>708</v>
      </c>
      <c r="C106" s="284" t="s">
        <v>1047</v>
      </c>
      <c r="D106" s="285">
        <v>11586240</v>
      </c>
      <c r="E106" s="286" t="s">
        <v>1302</v>
      </c>
      <c r="F106" s="287">
        <v>13</v>
      </c>
    </row>
    <row r="107" spans="1:6" s="287" customFormat="1" ht="21" customHeight="1" x14ac:dyDescent="0.25">
      <c r="A107" s="282">
        <v>98</v>
      </c>
      <c r="B107" s="283" t="s">
        <v>742</v>
      </c>
      <c r="C107" s="284" t="s">
        <v>1048</v>
      </c>
      <c r="D107" s="285">
        <v>11586240</v>
      </c>
      <c r="E107" s="286" t="s">
        <v>1302</v>
      </c>
      <c r="F107" s="287">
        <v>14</v>
      </c>
    </row>
    <row r="108" spans="1:6" s="287" customFormat="1" ht="21" customHeight="1" x14ac:dyDescent="0.25">
      <c r="A108" s="282">
        <v>99</v>
      </c>
      <c r="B108" s="283" t="s">
        <v>754</v>
      </c>
      <c r="C108" s="284" t="s">
        <v>1049</v>
      </c>
      <c r="D108" s="285">
        <v>9547920</v>
      </c>
      <c r="E108" s="286" t="s">
        <v>1302</v>
      </c>
      <c r="F108" s="287">
        <v>15</v>
      </c>
    </row>
    <row r="109" spans="1:6" s="287" customFormat="1" ht="21" customHeight="1" x14ac:dyDescent="0.25">
      <c r="A109" s="282">
        <v>100</v>
      </c>
      <c r="B109" s="283" t="s">
        <v>704</v>
      </c>
      <c r="C109" s="284" t="s">
        <v>1050</v>
      </c>
      <c r="D109" s="285">
        <v>13356360</v>
      </c>
      <c r="E109" s="286" t="s">
        <v>1302</v>
      </c>
      <c r="F109" s="287">
        <v>16</v>
      </c>
    </row>
    <row r="110" spans="1:6" s="287" customFormat="1" ht="21" customHeight="1" x14ac:dyDescent="0.25">
      <c r="A110" s="282">
        <v>222</v>
      </c>
      <c r="B110" s="283" t="s">
        <v>732</v>
      </c>
      <c r="C110" s="284" t="s">
        <v>1173</v>
      </c>
      <c r="D110" s="285">
        <v>11539895</v>
      </c>
      <c r="E110" s="286" t="s">
        <v>1302</v>
      </c>
      <c r="F110" s="287">
        <v>17</v>
      </c>
    </row>
    <row r="111" spans="1:6" s="287" customFormat="1" ht="21" customHeight="1" x14ac:dyDescent="0.25">
      <c r="A111" s="282">
        <v>223</v>
      </c>
      <c r="B111" s="283" t="s">
        <v>750</v>
      </c>
      <c r="C111" s="284" t="s">
        <v>1174</v>
      </c>
      <c r="D111" s="285">
        <v>9268992</v>
      </c>
      <c r="E111" s="286" t="s">
        <v>1302</v>
      </c>
      <c r="F111" s="287">
        <v>18</v>
      </c>
    </row>
    <row r="112" spans="1:6" s="287" customFormat="1" ht="21" customHeight="1" x14ac:dyDescent="0.25">
      <c r="A112" s="282">
        <v>218</v>
      </c>
      <c r="B112" s="283" t="s">
        <v>730</v>
      </c>
      <c r="C112" s="284" t="s">
        <v>1169</v>
      </c>
      <c r="D112" s="285">
        <v>11970302</v>
      </c>
      <c r="E112" s="286" t="s">
        <v>1302</v>
      </c>
      <c r="F112" s="287">
        <v>19</v>
      </c>
    </row>
    <row r="113" spans="1:6" s="287" customFormat="1" ht="21" customHeight="1" x14ac:dyDescent="0.25">
      <c r="A113" s="282">
        <v>219</v>
      </c>
      <c r="B113" s="283" t="s">
        <v>736</v>
      </c>
      <c r="C113" s="284" t="s">
        <v>1170</v>
      </c>
      <c r="D113" s="285">
        <v>9805392</v>
      </c>
      <c r="E113" s="286" t="s">
        <v>1302</v>
      </c>
      <c r="F113" s="287">
        <v>20</v>
      </c>
    </row>
    <row r="114" spans="1:6" s="287" customFormat="1" ht="21" customHeight="1" x14ac:dyDescent="0.25">
      <c r="A114" s="282">
        <v>220</v>
      </c>
      <c r="B114" s="283" t="s">
        <v>720</v>
      </c>
      <c r="C114" s="284" t="s">
        <v>1171</v>
      </c>
      <c r="D114" s="285">
        <v>9268992</v>
      </c>
      <c r="E114" s="286" t="s">
        <v>1302</v>
      </c>
      <c r="F114" s="287">
        <v>21</v>
      </c>
    </row>
    <row r="115" spans="1:6" s="287" customFormat="1" ht="21" customHeight="1" x14ac:dyDescent="0.25">
      <c r="A115" s="282">
        <v>221</v>
      </c>
      <c r="B115" s="283" t="s">
        <v>724</v>
      </c>
      <c r="C115" s="284" t="s">
        <v>1172</v>
      </c>
      <c r="D115" s="285">
        <v>7852896</v>
      </c>
      <c r="E115" s="286" t="s">
        <v>1302</v>
      </c>
      <c r="F115" s="287">
        <v>22</v>
      </c>
    </row>
    <row r="116" spans="1:6" s="287" customFormat="1" ht="21" customHeight="1" x14ac:dyDescent="0.25">
      <c r="A116" s="282">
        <v>224</v>
      </c>
      <c r="B116" s="283" t="s">
        <v>712</v>
      </c>
      <c r="C116" s="284" t="s">
        <v>1175</v>
      </c>
      <c r="D116" s="285">
        <v>8560944</v>
      </c>
      <c r="E116" s="286" t="s">
        <v>1302</v>
      </c>
      <c r="F116" s="287">
        <v>23</v>
      </c>
    </row>
    <row r="117" spans="1:6" s="287" customFormat="1" ht="21" customHeight="1" x14ac:dyDescent="0.25">
      <c r="A117" s="282">
        <v>225</v>
      </c>
      <c r="B117" s="283" t="s">
        <v>718</v>
      </c>
      <c r="C117" s="284" t="s">
        <v>1176</v>
      </c>
      <c r="D117" s="285">
        <v>8560944</v>
      </c>
      <c r="E117" s="286" t="s">
        <v>1302</v>
      </c>
      <c r="F117" s="287">
        <v>24</v>
      </c>
    </row>
    <row r="118" spans="1:6" s="287" customFormat="1" ht="21" customHeight="1" x14ac:dyDescent="0.25">
      <c r="A118" s="282">
        <v>226</v>
      </c>
      <c r="B118" s="283" t="s">
        <v>710</v>
      </c>
      <c r="C118" s="284" t="s">
        <v>1177</v>
      </c>
      <c r="D118" s="285">
        <v>8560944</v>
      </c>
      <c r="E118" s="286" t="s">
        <v>1302</v>
      </c>
      <c r="F118" s="287">
        <v>25</v>
      </c>
    </row>
    <row r="119" spans="1:6" s="287" customFormat="1" ht="21" customHeight="1" x14ac:dyDescent="0.25">
      <c r="A119" s="282">
        <v>227</v>
      </c>
      <c r="B119" s="283" t="s">
        <v>722</v>
      </c>
      <c r="C119" s="284" t="s">
        <v>1178</v>
      </c>
      <c r="D119" s="285">
        <v>7144848</v>
      </c>
      <c r="E119" s="286" t="s">
        <v>1302</v>
      </c>
      <c r="F119" s="287">
        <v>26</v>
      </c>
    </row>
    <row r="120" spans="1:6" s="287" customFormat="1" ht="21" customHeight="1" x14ac:dyDescent="0.25">
      <c r="A120" s="282">
        <v>228</v>
      </c>
      <c r="B120" s="283" t="s">
        <v>748</v>
      </c>
      <c r="C120" s="284" t="s">
        <v>1179</v>
      </c>
      <c r="D120" s="285">
        <v>9268992</v>
      </c>
      <c r="E120" s="286" t="s">
        <v>1302</v>
      </c>
      <c r="F120" s="287">
        <v>27</v>
      </c>
    </row>
    <row r="121" spans="1:6" s="287" customFormat="1" ht="21" customHeight="1" x14ac:dyDescent="0.25">
      <c r="A121" s="282">
        <v>229</v>
      </c>
      <c r="B121" s="283" t="s">
        <v>744</v>
      </c>
      <c r="C121" s="284" t="s">
        <v>1180</v>
      </c>
      <c r="D121" s="285">
        <v>9268992</v>
      </c>
      <c r="E121" s="286" t="s">
        <v>1302</v>
      </c>
      <c r="F121" s="287">
        <v>28</v>
      </c>
    </row>
    <row r="122" spans="1:6" s="287" customFormat="1" ht="21" customHeight="1" x14ac:dyDescent="0.25">
      <c r="A122" s="282">
        <v>230</v>
      </c>
      <c r="B122" s="283" t="s">
        <v>734</v>
      </c>
      <c r="C122" s="284" t="s">
        <v>1181</v>
      </c>
      <c r="D122" s="285">
        <v>11219342</v>
      </c>
      <c r="E122" s="286" t="s">
        <v>1302</v>
      </c>
      <c r="F122" s="287">
        <v>29</v>
      </c>
    </row>
    <row r="123" spans="1:6" ht="21" customHeight="1" x14ac:dyDescent="0.25">
      <c r="A123" s="180">
        <v>101</v>
      </c>
      <c r="B123" s="168" t="s">
        <v>759</v>
      </c>
      <c r="C123" s="169" t="s">
        <v>1051</v>
      </c>
      <c r="D123" s="181">
        <v>11908080</v>
      </c>
      <c r="E123" s="184"/>
      <c r="F123" s="288">
        <f>SUM(D94:D122)</f>
        <v>297588962</v>
      </c>
    </row>
    <row r="124" spans="1:6" ht="21" customHeight="1" x14ac:dyDescent="0.25">
      <c r="A124" s="180">
        <v>102</v>
      </c>
      <c r="B124" s="168" t="s">
        <v>767</v>
      </c>
      <c r="C124" s="169" t="s">
        <v>1052</v>
      </c>
      <c r="D124" s="181">
        <v>10486620</v>
      </c>
      <c r="E124" s="184"/>
    </row>
    <row r="125" spans="1:6" ht="21" customHeight="1" x14ac:dyDescent="0.25">
      <c r="A125" s="180">
        <v>103</v>
      </c>
      <c r="B125" s="168" t="s">
        <v>785</v>
      </c>
      <c r="C125" s="169" t="s">
        <v>1053</v>
      </c>
      <c r="D125" s="181">
        <v>11622000</v>
      </c>
      <c r="E125" s="184"/>
    </row>
    <row r="126" spans="1:6" ht="21" customHeight="1" x14ac:dyDescent="0.25">
      <c r="A126" s="180">
        <v>104</v>
      </c>
      <c r="B126" s="168" t="s">
        <v>771</v>
      </c>
      <c r="C126" s="169" t="s">
        <v>1054</v>
      </c>
      <c r="D126" s="181">
        <v>8931060</v>
      </c>
      <c r="E126" s="184"/>
    </row>
    <row r="127" spans="1:6" ht="21" customHeight="1" x14ac:dyDescent="0.25">
      <c r="A127" s="180">
        <v>105</v>
      </c>
      <c r="B127" s="168" t="s">
        <v>789</v>
      </c>
      <c r="C127" s="169" t="s">
        <v>1055</v>
      </c>
      <c r="D127" s="181">
        <v>8367840</v>
      </c>
      <c r="E127" s="184"/>
    </row>
    <row r="128" spans="1:6" ht="21" customHeight="1" x14ac:dyDescent="0.25">
      <c r="A128" s="180">
        <v>106</v>
      </c>
      <c r="B128" s="168" t="s">
        <v>793</v>
      </c>
      <c r="C128" s="169" t="s">
        <v>1056</v>
      </c>
      <c r="D128" s="181">
        <v>9547920</v>
      </c>
      <c r="E128" s="184"/>
    </row>
    <row r="129" spans="1:5" ht="21" customHeight="1" x14ac:dyDescent="0.25">
      <c r="A129" s="180">
        <v>107</v>
      </c>
      <c r="B129" s="168" t="s">
        <v>795</v>
      </c>
      <c r="C129" s="169" t="s">
        <v>1057</v>
      </c>
      <c r="D129" s="181">
        <v>8931060</v>
      </c>
      <c r="E129" s="184"/>
    </row>
    <row r="130" spans="1:5" ht="21" customHeight="1" x14ac:dyDescent="0.25">
      <c r="A130" s="180">
        <v>108</v>
      </c>
      <c r="B130" s="168" t="s">
        <v>799</v>
      </c>
      <c r="C130" s="169" t="s">
        <v>1058</v>
      </c>
      <c r="D130" s="181">
        <v>7112664</v>
      </c>
      <c r="E130" s="184"/>
    </row>
    <row r="131" spans="1:5" ht="21" customHeight="1" x14ac:dyDescent="0.25">
      <c r="A131" s="180">
        <v>109</v>
      </c>
      <c r="B131" s="168" t="s">
        <v>797</v>
      </c>
      <c r="C131" s="169" t="s">
        <v>1059</v>
      </c>
      <c r="D131" s="181">
        <v>7112664</v>
      </c>
      <c r="E131" s="184"/>
    </row>
    <row r="132" spans="1:5" ht="21" customHeight="1" x14ac:dyDescent="0.25">
      <c r="A132" s="180">
        <v>110</v>
      </c>
      <c r="B132" s="168" t="s">
        <v>815</v>
      </c>
      <c r="C132" s="169" t="s">
        <v>1060</v>
      </c>
      <c r="D132" s="181">
        <v>11979600</v>
      </c>
      <c r="E132" s="184"/>
    </row>
    <row r="133" spans="1:5" ht="21" customHeight="1" x14ac:dyDescent="0.25">
      <c r="A133" s="180">
        <v>111</v>
      </c>
      <c r="B133" s="168" t="s">
        <v>805</v>
      </c>
      <c r="C133" s="169" t="s">
        <v>1061</v>
      </c>
      <c r="D133" s="181">
        <v>11586240</v>
      </c>
      <c r="E133" s="184"/>
    </row>
    <row r="134" spans="1:5" ht="21" customHeight="1" x14ac:dyDescent="0.25">
      <c r="A134" s="180">
        <v>112</v>
      </c>
      <c r="B134" s="168" t="s">
        <v>807</v>
      </c>
      <c r="C134" s="169" t="s">
        <v>1062</v>
      </c>
      <c r="D134" s="181">
        <v>8931060</v>
      </c>
      <c r="E134" s="184"/>
    </row>
    <row r="135" spans="1:5" ht="21" customHeight="1" x14ac:dyDescent="0.25">
      <c r="A135" s="180">
        <v>113</v>
      </c>
      <c r="B135" s="168" t="s">
        <v>506</v>
      </c>
      <c r="C135" s="169" t="s">
        <v>1063</v>
      </c>
      <c r="D135" s="181">
        <v>10728000</v>
      </c>
      <c r="E135" s="184"/>
    </row>
    <row r="136" spans="1:5" ht="21" customHeight="1" x14ac:dyDescent="0.25">
      <c r="A136" s="180">
        <v>114</v>
      </c>
      <c r="B136" s="168" t="s">
        <v>512</v>
      </c>
      <c r="C136" s="169" t="s">
        <v>1064</v>
      </c>
      <c r="D136" s="181">
        <v>9547920</v>
      </c>
      <c r="E136" s="184"/>
    </row>
    <row r="137" spans="1:5" ht="21" customHeight="1" x14ac:dyDescent="0.25">
      <c r="A137" s="180">
        <v>115</v>
      </c>
      <c r="B137" s="168" t="s">
        <v>504</v>
      </c>
      <c r="C137" s="169" t="s">
        <v>1065</v>
      </c>
      <c r="D137" s="181">
        <v>12337200</v>
      </c>
      <c r="E137" s="184"/>
    </row>
    <row r="138" spans="1:5" ht="21" customHeight="1" x14ac:dyDescent="0.25">
      <c r="A138" s="180">
        <v>116</v>
      </c>
      <c r="B138" s="168" t="s">
        <v>500</v>
      </c>
      <c r="C138" s="169" t="s">
        <v>1066</v>
      </c>
      <c r="D138" s="181">
        <v>8931060</v>
      </c>
      <c r="E138" s="184"/>
    </row>
    <row r="139" spans="1:5" ht="21" customHeight="1" x14ac:dyDescent="0.25">
      <c r="A139" s="180">
        <v>117</v>
      </c>
      <c r="B139" s="168" t="s">
        <v>510</v>
      </c>
      <c r="C139" s="169" t="s">
        <v>1067</v>
      </c>
      <c r="D139" s="181">
        <v>13061340</v>
      </c>
      <c r="E139" s="184"/>
    </row>
    <row r="140" spans="1:5" ht="21" customHeight="1" x14ac:dyDescent="0.25">
      <c r="A140" s="180">
        <v>118</v>
      </c>
      <c r="B140" s="168" t="s">
        <v>469</v>
      </c>
      <c r="C140" s="169" t="s">
        <v>1068</v>
      </c>
      <c r="D140" s="181">
        <v>13678200</v>
      </c>
      <c r="E140" s="184"/>
    </row>
    <row r="141" spans="1:5" ht="21" customHeight="1" x14ac:dyDescent="0.25">
      <c r="A141" s="180">
        <v>119</v>
      </c>
      <c r="B141" s="168" t="s">
        <v>494</v>
      </c>
      <c r="C141" s="169" t="s">
        <v>1069</v>
      </c>
      <c r="D141" s="181">
        <v>9601560</v>
      </c>
      <c r="E141" s="184"/>
    </row>
    <row r="142" spans="1:5" ht="21" customHeight="1" x14ac:dyDescent="0.25">
      <c r="A142" s="180">
        <v>120</v>
      </c>
      <c r="B142" s="168" t="s">
        <v>471</v>
      </c>
      <c r="C142" s="169" t="s">
        <v>1070</v>
      </c>
      <c r="D142" s="181">
        <v>9547920</v>
      </c>
      <c r="E142" s="184"/>
    </row>
    <row r="143" spans="1:5" ht="21" customHeight="1" x14ac:dyDescent="0.25">
      <c r="A143" s="180">
        <v>121</v>
      </c>
      <c r="B143" s="168" t="s">
        <v>492</v>
      </c>
      <c r="C143" s="169" t="s">
        <v>1071</v>
      </c>
      <c r="D143" s="181">
        <v>9547920</v>
      </c>
      <c r="E143" s="184"/>
    </row>
    <row r="144" spans="1:5" ht="21" customHeight="1" x14ac:dyDescent="0.25">
      <c r="A144" s="180">
        <v>122</v>
      </c>
      <c r="B144" s="168" t="s">
        <v>490</v>
      </c>
      <c r="C144" s="169" t="s">
        <v>1072</v>
      </c>
      <c r="D144" s="181">
        <v>8931060</v>
      </c>
      <c r="E144" s="184"/>
    </row>
    <row r="145" spans="1:5" ht="21" customHeight="1" x14ac:dyDescent="0.25">
      <c r="A145" s="180">
        <v>123</v>
      </c>
      <c r="B145" s="168" t="s">
        <v>496</v>
      </c>
      <c r="C145" s="169" t="s">
        <v>1073</v>
      </c>
      <c r="D145" s="181">
        <v>9069928</v>
      </c>
      <c r="E145" s="184"/>
    </row>
    <row r="146" spans="1:5" ht="21" customHeight="1" x14ac:dyDescent="0.25">
      <c r="A146" s="180">
        <v>124</v>
      </c>
      <c r="B146" s="168" t="s">
        <v>463</v>
      </c>
      <c r="C146" s="169" t="s">
        <v>1074</v>
      </c>
      <c r="D146" s="181">
        <v>9869760</v>
      </c>
      <c r="E146" s="184"/>
    </row>
    <row r="147" spans="1:5" ht="21" customHeight="1" x14ac:dyDescent="0.25">
      <c r="A147" s="180">
        <v>125</v>
      </c>
      <c r="B147" s="168" t="s">
        <v>340</v>
      </c>
      <c r="C147" s="169" t="s">
        <v>1075</v>
      </c>
      <c r="D147" s="181">
        <v>12187008</v>
      </c>
      <c r="E147" s="184"/>
    </row>
    <row r="148" spans="1:5" ht="21" customHeight="1" x14ac:dyDescent="0.25">
      <c r="A148" s="180">
        <v>126</v>
      </c>
      <c r="B148" s="168" t="s">
        <v>342</v>
      </c>
      <c r="C148" s="169" t="s">
        <v>1076</v>
      </c>
      <c r="D148" s="181">
        <v>12721262</v>
      </c>
      <c r="E148" s="184"/>
    </row>
    <row r="149" spans="1:5" ht="21" customHeight="1" x14ac:dyDescent="0.25">
      <c r="A149" s="180">
        <v>127</v>
      </c>
      <c r="B149" s="168" t="s">
        <v>1077</v>
      </c>
      <c r="C149" s="169" t="s">
        <v>1078</v>
      </c>
      <c r="D149" s="181">
        <v>3812016</v>
      </c>
      <c r="E149" s="184"/>
    </row>
    <row r="150" spans="1:5" ht="21" customHeight="1" x14ac:dyDescent="0.25">
      <c r="A150" s="180">
        <v>128</v>
      </c>
      <c r="B150" s="168" t="s">
        <v>360</v>
      </c>
      <c r="C150" s="169" t="s">
        <v>1079</v>
      </c>
      <c r="D150" s="181">
        <v>9583680</v>
      </c>
      <c r="E150" s="184"/>
    </row>
    <row r="151" spans="1:5" ht="21" customHeight="1" x14ac:dyDescent="0.25">
      <c r="A151" s="180">
        <v>129</v>
      </c>
      <c r="B151" s="168" t="s">
        <v>408</v>
      </c>
      <c r="C151" s="169" t="s">
        <v>1080</v>
      </c>
      <c r="D151" s="181">
        <v>11436048</v>
      </c>
      <c r="E151" s="184"/>
    </row>
    <row r="152" spans="1:5" ht="21" customHeight="1" x14ac:dyDescent="0.25">
      <c r="A152" s="180">
        <v>130</v>
      </c>
      <c r="B152" s="168" t="s">
        <v>412</v>
      </c>
      <c r="C152" s="169" t="s">
        <v>1081</v>
      </c>
      <c r="D152" s="181">
        <v>7144848</v>
      </c>
      <c r="E152" s="184"/>
    </row>
    <row r="153" spans="1:5" ht="21" customHeight="1" x14ac:dyDescent="0.25">
      <c r="A153" s="180">
        <v>131</v>
      </c>
      <c r="B153" s="168" t="s">
        <v>377</v>
      </c>
      <c r="C153" s="169" t="s">
        <v>1082</v>
      </c>
      <c r="D153" s="181">
        <v>7144848</v>
      </c>
      <c r="E153" s="184"/>
    </row>
    <row r="154" spans="1:5" ht="21" customHeight="1" x14ac:dyDescent="0.25">
      <c r="A154" s="180">
        <v>132</v>
      </c>
      <c r="B154" s="168" t="s">
        <v>433</v>
      </c>
      <c r="C154" s="169" t="s">
        <v>1083</v>
      </c>
      <c r="D154" s="181">
        <v>9311904</v>
      </c>
      <c r="E154" s="184"/>
    </row>
    <row r="155" spans="1:5" ht="21" customHeight="1" x14ac:dyDescent="0.25">
      <c r="A155" s="180">
        <v>133</v>
      </c>
      <c r="B155" s="168" t="s">
        <v>446</v>
      </c>
      <c r="C155" s="169" t="s">
        <v>1084</v>
      </c>
      <c r="D155" s="181">
        <v>12320371</v>
      </c>
      <c r="E155" s="184"/>
    </row>
    <row r="156" spans="1:5" ht="21" customHeight="1" x14ac:dyDescent="0.25">
      <c r="A156" s="180">
        <v>134</v>
      </c>
      <c r="B156" s="168" t="s">
        <v>448</v>
      </c>
      <c r="C156" s="169" t="s">
        <v>1085</v>
      </c>
      <c r="D156" s="181">
        <v>6994656</v>
      </c>
      <c r="E156" s="184"/>
    </row>
    <row r="157" spans="1:5" ht="21" customHeight="1" x14ac:dyDescent="0.25">
      <c r="A157" s="180">
        <v>135</v>
      </c>
      <c r="B157" s="168" t="s">
        <v>390</v>
      </c>
      <c r="C157" s="169" t="s">
        <v>1086</v>
      </c>
      <c r="D157" s="181">
        <v>9311904</v>
      </c>
      <c r="E157" s="184"/>
    </row>
    <row r="158" spans="1:5" ht="21" customHeight="1" x14ac:dyDescent="0.25">
      <c r="A158" s="180">
        <v>136</v>
      </c>
      <c r="B158" s="168" t="s">
        <v>476</v>
      </c>
      <c r="C158" s="169" t="s">
        <v>1087</v>
      </c>
      <c r="D158" s="181">
        <v>8603856</v>
      </c>
      <c r="E158" s="184"/>
    </row>
    <row r="159" spans="1:5" ht="21" customHeight="1" x14ac:dyDescent="0.25">
      <c r="A159" s="180">
        <v>137</v>
      </c>
      <c r="B159" s="168" t="s">
        <v>410</v>
      </c>
      <c r="C159" s="169" t="s">
        <v>1088</v>
      </c>
      <c r="D159" s="181">
        <v>8938328</v>
      </c>
      <c r="E159" s="184"/>
    </row>
    <row r="160" spans="1:5" ht="21" customHeight="1" x14ac:dyDescent="0.25">
      <c r="A160" s="180">
        <v>138</v>
      </c>
      <c r="B160" s="168" t="s">
        <v>379</v>
      </c>
      <c r="C160" s="169" t="s">
        <v>1089</v>
      </c>
      <c r="D160" s="181">
        <v>7550703</v>
      </c>
      <c r="E160" s="184"/>
    </row>
    <row r="161" spans="1:5" ht="21" customHeight="1" x14ac:dyDescent="0.25">
      <c r="A161" s="180">
        <v>139</v>
      </c>
      <c r="B161" s="168" t="s">
        <v>380</v>
      </c>
      <c r="C161" s="169" t="s">
        <v>1090</v>
      </c>
      <c r="D161" s="181">
        <v>6501168</v>
      </c>
      <c r="E161" s="184"/>
    </row>
    <row r="162" spans="1:5" ht="21" customHeight="1" x14ac:dyDescent="0.25">
      <c r="A162" s="180">
        <v>140</v>
      </c>
      <c r="B162" s="168" t="s">
        <v>414</v>
      </c>
      <c r="C162" s="169" t="s">
        <v>1091</v>
      </c>
      <c r="D162" s="181">
        <v>6791912</v>
      </c>
      <c r="E162" s="184"/>
    </row>
    <row r="163" spans="1:5" ht="21" customHeight="1" x14ac:dyDescent="0.25">
      <c r="A163" s="180">
        <v>141</v>
      </c>
      <c r="B163" s="168" t="s">
        <v>425</v>
      </c>
      <c r="C163" s="169" t="s">
        <v>1092</v>
      </c>
      <c r="D163" s="181">
        <v>12718259</v>
      </c>
      <c r="E163" s="184"/>
    </row>
    <row r="164" spans="1:5" ht="21" customHeight="1" x14ac:dyDescent="0.25">
      <c r="A164" s="180">
        <v>142</v>
      </c>
      <c r="B164" s="168" t="s">
        <v>402</v>
      </c>
      <c r="C164" s="169" t="s">
        <v>1093</v>
      </c>
      <c r="D164" s="181">
        <v>8582400</v>
      </c>
      <c r="E164" s="184"/>
    </row>
    <row r="165" spans="1:5" ht="21" customHeight="1" x14ac:dyDescent="0.25">
      <c r="A165" s="180">
        <v>143</v>
      </c>
      <c r="B165" s="168" t="s">
        <v>423</v>
      </c>
      <c r="C165" s="169" t="s">
        <v>1094</v>
      </c>
      <c r="D165" s="181">
        <v>6937751</v>
      </c>
      <c r="E165" s="184"/>
    </row>
    <row r="166" spans="1:5" ht="21" customHeight="1" x14ac:dyDescent="0.25">
      <c r="A166" s="180">
        <v>144</v>
      </c>
      <c r="B166" s="168" t="s">
        <v>398</v>
      </c>
      <c r="C166" s="169" t="s">
        <v>1095</v>
      </c>
      <c r="D166" s="181">
        <v>7733913</v>
      </c>
      <c r="E166" s="184"/>
    </row>
    <row r="167" spans="1:5" ht="21" customHeight="1" x14ac:dyDescent="0.25">
      <c r="A167" s="180">
        <v>145</v>
      </c>
      <c r="B167" s="168" t="s">
        <v>461</v>
      </c>
      <c r="C167" s="169" t="s">
        <v>1096</v>
      </c>
      <c r="D167" s="181">
        <v>10685088</v>
      </c>
      <c r="E167" s="184"/>
    </row>
    <row r="168" spans="1:5" ht="21" customHeight="1" x14ac:dyDescent="0.25">
      <c r="A168" s="180">
        <v>146</v>
      </c>
      <c r="B168" s="168" t="s">
        <v>937</v>
      </c>
      <c r="C168" s="169" t="s">
        <v>1097</v>
      </c>
      <c r="D168" s="181">
        <v>6565536</v>
      </c>
      <c r="E168" s="184"/>
    </row>
    <row r="169" spans="1:5" ht="21" customHeight="1" x14ac:dyDescent="0.25">
      <c r="A169" s="180">
        <v>147</v>
      </c>
      <c r="B169" s="168" t="s">
        <v>515</v>
      </c>
      <c r="C169" s="169" t="s">
        <v>1098</v>
      </c>
      <c r="D169" s="181">
        <v>9526464</v>
      </c>
      <c r="E169" s="184"/>
    </row>
    <row r="170" spans="1:5" ht="21" customHeight="1" x14ac:dyDescent="0.25">
      <c r="A170" s="180">
        <v>148</v>
      </c>
      <c r="B170" s="168" t="s">
        <v>535</v>
      </c>
      <c r="C170" s="169" t="s">
        <v>1099</v>
      </c>
      <c r="D170" s="181">
        <v>10728000</v>
      </c>
      <c r="E170" s="184"/>
    </row>
    <row r="171" spans="1:5" ht="21" customHeight="1" x14ac:dyDescent="0.25">
      <c r="A171" s="180">
        <v>149</v>
      </c>
      <c r="B171" s="168" t="s">
        <v>517</v>
      </c>
      <c r="C171" s="169" t="s">
        <v>1100</v>
      </c>
      <c r="D171" s="181">
        <v>11221488</v>
      </c>
      <c r="E171" s="184"/>
    </row>
    <row r="172" spans="1:5" ht="21" customHeight="1" x14ac:dyDescent="0.25">
      <c r="A172" s="180">
        <v>150</v>
      </c>
      <c r="B172" s="168" t="s">
        <v>533</v>
      </c>
      <c r="C172" s="169" t="s">
        <v>1101</v>
      </c>
      <c r="D172" s="181">
        <v>7144848</v>
      </c>
      <c r="E172" s="184"/>
    </row>
    <row r="173" spans="1:5" ht="21" customHeight="1" x14ac:dyDescent="0.25">
      <c r="A173" s="180">
        <v>151</v>
      </c>
      <c r="B173" s="168" t="s">
        <v>521</v>
      </c>
      <c r="C173" s="169" t="s">
        <v>1102</v>
      </c>
      <c r="D173" s="181">
        <v>7852896</v>
      </c>
      <c r="E173" s="184"/>
    </row>
    <row r="174" spans="1:5" ht="21" customHeight="1" x14ac:dyDescent="0.25">
      <c r="A174" s="180">
        <v>152</v>
      </c>
      <c r="B174" s="168" t="s">
        <v>519</v>
      </c>
      <c r="C174" s="169" t="s">
        <v>1103</v>
      </c>
      <c r="D174" s="181">
        <v>8560944</v>
      </c>
      <c r="E174" s="184"/>
    </row>
    <row r="175" spans="1:5" ht="21" customHeight="1" x14ac:dyDescent="0.25">
      <c r="A175" s="180">
        <v>153</v>
      </c>
      <c r="B175" s="168" t="s">
        <v>531</v>
      </c>
      <c r="C175" s="169" t="s">
        <v>1104</v>
      </c>
      <c r="D175" s="181">
        <v>7852896</v>
      </c>
      <c r="E175" s="184"/>
    </row>
    <row r="176" spans="1:5" ht="21" customHeight="1" x14ac:dyDescent="0.25">
      <c r="A176" s="180">
        <v>154</v>
      </c>
      <c r="B176" s="168" t="s">
        <v>527</v>
      </c>
      <c r="C176" s="169" t="s">
        <v>1105</v>
      </c>
      <c r="D176" s="181">
        <v>8560944</v>
      </c>
      <c r="E176" s="184"/>
    </row>
    <row r="177" spans="1:5" ht="21" customHeight="1" x14ac:dyDescent="0.25">
      <c r="A177" s="180">
        <v>155</v>
      </c>
      <c r="B177" s="168" t="s">
        <v>525</v>
      </c>
      <c r="C177" s="169" t="s">
        <v>1106</v>
      </c>
      <c r="D177" s="181">
        <v>9268992</v>
      </c>
      <c r="E177" s="184"/>
    </row>
    <row r="178" spans="1:5" ht="21" customHeight="1" x14ac:dyDescent="0.25">
      <c r="A178" s="180">
        <v>156</v>
      </c>
      <c r="B178" s="168" t="s">
        <v>523</v>
      </c>
      <c r="C178" s="169" t="s">
        <v>1107</v>
      </c>
      <c r="D178" s="181">
        <v>7144848</v>
      </c>
      <c r="E178" s="184"/>
    </row>
    <row r="179" spans="1:5" ht="21" customHeight="1" x14ac:dyDescent="0.25">
      <c r="A179" s="180">
        <v>157</v>
      </c>
      <c r="B179" s="168" t="s">
        <v>573</v>
      </c>
      <c r="C179" s="169" t="s">
        <v>1108</v>
      </c>
      <c r="D179" s="181">
        <v>7638336</v>
      </c>
      <c r="E179" s="184"/>
    </row>
    <row r="180" spans="1:5" ht="21" customHeight="1" x14ac:dyDescent="0.25">
      <c r="A180" s="180">
        <v>158</v>
      </c>
      <c r="B180" s="168" t="s">
        <v>569</v>
      </c>
      <c r="C180" s="169" t="s">
        <v>1109</v>
      </c>
      <c r="D180" s="181">
        <v>7852896</v>
      </c>
      <c r="E180" s="184"/>
    </row>
    <row r="181" spans="1:5" ht="21" customHeight="1" x14ac:dyDescent="0.25">
      <c r="A181" s="180">
        <v>159</v>
      </c>
      <c r="B181" s="168" t="s">
        <v>561</v>
      </c>
      <c r="C181" s="169" t="s">
        <v>1110</v>
      </c>
      <c r="D181" s="181">
        <v>9268992</v>
      </c>
      <c r="E181" s="184"/>
    </row>
    <row r="182" spans="1:5" ht="21" customHeight="1" x14ac:dyDescent="0.25">
      <c r="A182" s="180">
        <v>160</v>
      </c>
      <c r="B182" s="168" t="s">
        <v>559</v>
      </c>
      <c r="C182" s="169" t="s">
        <v>1111</v>
      </c>
      <c r="D182" s="181">
        <v>8796960</v>
      </c>
      <c r="E182" s="184"/>
    </row>
    <row r="183" spans="1:5" ht="21" customHeight="1" x14ac:dyDescent="0.25">
      <c r="A183" s="180">
        <v>161</v>
      </c>
      <c r="B183" s="168" t="s">
        <v>563</v>
      </c>
      <c r="C183" s="169" t="s">
        <v>1112</v>
      </c>
      <c r="D183" s="181">
        <v>9268992</v>
      </c>
      <c r="E183" s="184"/>
    </row>
    <row r="184" spans="1:5" ht="21" customHeight="1" x14ac:dyDescent="0.25">
      <c r="A184" s="180">
        <v>162</v>
      </c>
      <c r="B184" s="168" t="s">
        <v>567</v>
      </c>
      <c r="C184" s="169" t="s">
        <v>1113</v>
      </c>
      <c r="D184" s="181">
        <v>9977040</v>
      </c>
      <c r="E184" s="184"/>
    </row>
    <row r="185" spans="1:5" ht="21" customHeight="1" x14ac:dyDescent="0.25">
      <c r="A185" s="180">
        <v>163</v>
      </c>
      <c r="B185" s="168" t="s">
        <v>565</v>
      </c>
      <c r="C185" s="169" t="s">
        <v>1114</v>
      </c>
      <c r="D185" s="181">
        <v>7852896</v>
      </c>
      <c r="E185" s="184"/>
    </row>
    <row r="186" spans="1:5" ht="21" customHeight="1" x14ac:dyDescent="0.25">
      <c r="A186" s="180">
        <v>164</v>
      </c>
      <c r="B186" s="168" t="s">
        <v>577</v>
      </c>
      <c r="C186" s="169" t="s">
        <v>1115</v>
      </c>
      <c r="D186" s="181">
        <v>7638336</v>
      </c>
      <c r="E186" s="184"/>
    </row>
    <row r="187" spans="1:5" ht="21" customHeight="1" x14ac:dyDescent="0.25">
      <c r="A187" s="180">
        <v>165</v>
      </c>
      <c r="B187" s="168" t="s">
        <v>545</v>
      </c>
      <c r="C187" s="169" t="s">
        <v>1116</v>
      </c>
      <c r="D187" s="181">
        <v>8582400</v>
      </c>
      <c r="E187" s="184"/>
    </row>
    <row r="188" spans="1:5" ht="21" customHeight="1" x14ac:dyDescent="0.25">
      <c r="A188" s="180">
        <v>166</v>
      </c>
      <c r="B188" s="168" t="s">
        <v>543</v>
      </c>
      <c r="C188" s="169" t="s">
        <v>1117</v>
      </c>
      <c r="D188" s="181">
        <v>8582400</v>
      </c>
      <c r="E188" s="184"/>
    </row>
    <row r="189" spans="1:5" ht="21" customHeight="1" x14ac:dyDescent="0.25">
      <c r="A189" s="180">
        <v>167</v>
      </c>
      <c r="B189" s="168" t="s">
        <v>539</v>
      </c>
      <c r="C189" s="169" t="s">
        <v>1118</v>
      </c>
      <c r="D189" s="181">
        <v>7852896</v>
      </c>
      <c r="E189" s="184"/>
    </row>
    <row r="190" spans="1:5" ht="21" customHeight="1" x14ac:dyDescent="0.25">
      <c r="A190" s="180">
        <v>168</v>
      </c>
      <c r="B190" s="168" t="s">
        <v>537</v>
      </c>
      <c r="C190" s="169" t="s">
        <v>1119</v>
      </c>
      <c r="D190" s="181">
        <v>10685088</v>
      </c>
      <c r="E190" s="184"/>
    </row>
    <row r="191" spans="1:5" ht="21" customHeight="1" x14ac:dyDescent="0.25">
      <c r="A191" s="180">
        <v>169</v>
      </c>
      <c r="B191" s="168" t="s">
        <v>541</v>
      </c>
      <c r="C191" s="169" t="s">
        <v>1120</v>
      </c>
      <c r="D191" s="181">
        <v>7144848</v>
      </c>
      <c r="E191" s="184"/>
    </row>
    <row r="192" spans="1:5" ht="21" customHeight="1" x14ac:dyDescent="0.25">
      <c r="A192" s="180">
        <v>170</v>
      </c>
      <c r="B192" s="168" t="s">
        <v>547</v>
      </c>
      <c r="C192" s="169" t="s">
        <v>1121</v>
      </c>
      <c r="D192" s="181">
        <v>11646746</v>
      </c>
      <c r="E192" s="184"/>
    </row>
    <row r="193" spans="1:5" ht="21" customHeight="1" x14ac:dyDescent="0.25">
      <c r="A193" s="180">
        <v>171</v>
      </c>
      <c r="B193" s="168" t="s">
        <v>555</v>
      </c>
      <c r="C193" s="169" t="s">
        <v>1122</v>
      </c>
      <c r="D193" s="181">
        <v>7852896</v>
      </c>
      <c r="E193" s="184"/>
    </row>
    <row r="194" spans="1:5" ht="21" customHeight="1" x14ac:dyDescent="0.25">
      <c r="A194" s="180">
        <v>172</v>
      </c>
      <c r="B194" s="168" t="s">
        <v>551</v>
      </c>
      <c r="C194" s="169" t="s">
        <v>1123</v>
      </c>
      <c r="D194" s="181">
        <v>7852896</v>
      </c>
      <c r="E194" s="184"/>
    </row>
    <row r="195" spans="1:5" ht="21" customHeight="1" x14ac:dyDescent="0.25">
      <c r="A195" s="180">
        <v>173</v>
      </c>
      <c r="B195" s="168" t="s">
        <v>557</v>
      </c>
      <c r="C195" s="169" t="s">
        <v>1124</v>
      </c>
      <c r="D195" s="181">
        <v>8560944</v>
      </c>
      <c r="E195" s="184"/>
    </row>
    <row r="196" spans="1:5" ht="21" customHeight="1" x14ac:dyDescent="0.25">
      <c r="A196" s="180">
        <v>174</v>
      </c>
      <c r="B196" s="168" t="s">
        <v>581</v>
      </c>
      <c r="C196" s="169" t="s">
        <v>1125</v>
      </c>
      <c r="D196" s="181">
        <v>5690131</v>
      </c>
      <c r="E196" s="184"/>
    </row>
    <row r="197" spans="1:5" ht="21" customHeight="1" x14ac:dyDescent="0.25">
      <c r="A197" s="180">
        <v>175</v>
      </c>
      <c r="B197" s="168" t="s">
        <v>575</v>
      </c>
      <c r="C197" s="169" t="s">
        <v>1126</v>
      </c>
      <c r="D197" s="181">
        <v>5690131</v>
      </c>
      <c r="E197" s="184"/>
    </row>
    <row r="198" spans="1:5" ht="21" customHeight="1" x14ac:dyDescent="0.25">
      <c r="A198" s="180">
        <v>176</v>
      </c>
      <c r="B198" s="168" t="s">
        <v>599</v>
      </c>
      <c r="C198" s="169" t="s">
        <v>1127</v>
      </c>
      <c r="D198" s="181">
        <v>7323648</v>
      </c>
      <c r="E198" s="184"/>
    </row>
    <row r="199" spans="1:5" ht="21" customHeight="1" x14ac:dyDescent="0.25">
      <c r="A199" s="180">
        <v>177</v>
      </c>
      <c r="B199" s="168" t="s">
        <v>583</v>
      </c>
      <c r="C199" s="169" t="s">
        <v>1128</v>
      </c>
      <c r="D199" s="181">
        <v>8603856</v>
      </c>
      <c r="E199" s="184"/>
    </row>
    <row r="200" spans="1:5" ht="21" customHeight="1" x14ac:dyDescent="0.25">
      <c r="A200" s="180">
        <v>178</v>
      </c>
      <c r="B200" s="168" t="s">
        <v>607</v>
      </c>
      <c r="C200" s="169" t="s">
        <v>1129</v>
      </c>
      <c r="D200" s="181">
        <v>8582400</v>
      </c>
      <c r="E200" s="184"/>
    </row>
    <row r="201" spans="1:5" ht="21" customHeight="1" x14ac:dyDescent="0.25">
      <c r="A201" s="180">
        <v>179</v>
      </c>
      <c r="B201" s="168" t="s">
        <v>597</v>
      </c>
      <c r="C201" s="169" t="s">
        <v>1130</v>
      </c>
      <c r="D201" s="181">
        <v>8560944</v>
      </c>
      <c r="E201" s="184"/>
    </row>
    <row r="202" spans="1:5" ht="21" customHeight="1" x14ac:dyDescent="0.25">
      <c r="A202" s="180">
        <v>180</v>
      </c>
      <c r="B202" s="168" t="s">
        <v>603</v>
      </c>
      <c r="C202" s="169" t="s">
        <v>1131</v>
      </c>
      <c r="D202" s="181">
        <v>7144848</v>
      </c>
      <c r="E202" s="184"/>
    </row>
    <row r="203" spans="1:5" ht="21" customHeight="1" x14ac:dyDescent="0.25">
      <c r="A203" s="180">
        <v>181</v>
      </c>
      <c r="B203" s="168" t="s">
        <v>613</v>
      </c>
      <c r="C203" s="169" t="s">
        <v>1132</v>
      </c>
      <c r="D203" s="181">
        <v>8582400</v>
      </c>
      <c r="E203" s="184"/>
    </row>
    <row r="204" spans="1:5" ht="21" customHeight="1" x14ac:dyDescent="0.25">
      <c r="A204" s="180">
        <v>182</v>
      </c>
      <c r="B204" s="168" t="s">
        <v>611</v>
      </c>
      <c r="C204" s="169" t="s">
        <v>1133</v>
      </c>
      <c r="D204" s="181">
        <v>7144848</v>
      </c>
      <c r="E204" s="184"/>
    </row>
    <row r="205" spans="1:5" ht="21" customHeight="1" x14ac:dyDescent="0.25">
      <c r="A205" s="180">
        <v>183</v>
      </c>
      <c r="B205" s="168" t="s">
        <v>591</v>
      </c>
      <c r="C205" s="169" t="s">
        <v>1134</v>
      </c>
      <c r="D205" s="181">
        <v>9268992</v>
      </c>
      <c r="E205" s="184"/>
    </row>
    <row r="206" spans="1:5" ht="21" customHeight="1" x14ac:dyDescent="0.25">
      <c r="A206" s="180">
        <v>184</v>
      </c>
      <c r="B206" s="168" t="s">
        <v>605</v>
      </c>
      <c r="C206" s="169" t="s">
        <v>1135</v>
      </c>
      <c r="D206" s="181">
        <v>8560944</v>
      </c>
      <c r="E206" s="184"/>
    </row>
    <row r="207" spans="1:5" ht="21" customHeight="1" x14ac:dyDescent="0.25">
      <c r="A207" s="180">
        <v>185</v>
      </c>
      <c r="B207" s="168" t="s">
        <v>601</v>
      </c>
      <c r="C207" s="169" t="s">
        <v>1136</v>
      </c>
      <c r="D207" s="181">
        <v>7144848</v>
      </c>
      <c r="E207" s="184"/>
    </row>
    <row r="208" spans="1:5" ht="21" customHeight="1" x14ac:dyDescent="0.25">
      <c r="A208" s="180">
        <v>186</v>
      </c>
      <c r="B208" s="168" t="s">
        <v>595</v>
      </c>
      <c r="C208" s="169" t="s">
        <v>1137</v>
      </c>
      <c r="D208" s="181">
        <v>8560944</v>
      </c>
      <c r="E208" s="184"/>
    </row>
    <row r="209" spans="1:5" ht="21" customHeight="1" x14ac:dyDescent="0.25">
      <c r="A209" s="180">
        <v>187</v>
      </c>
      <c r="B209" s="168" t="s">
        <v>593</v>
      </c>
      <c r="C209" s="169" t="s">
        <v>1138</v>
      </c>
      <c r="D209" s="181">
        <v>7144848</v>
      </c>
      <c r="E209" s="184"/>
    </row>
    <row r="210" spans="1:5" ht="21" customHeight="1" x14ac:dyDescent="0.25">
      <c r="A210" s="180">
        <v>188</v>
      </c>
      <c r="B210" s="168" t="s">
        <v>624</v>
      </c>
      <c r="C210" s="169" t="s">
        <v>1139</v>
      </c>
      <c r="D210" s="181">
        <v>7852896</v>
      </c>
      <c r="E210" s="184"/>
    </row>
    <row r="211" spans="1:5" ht="21" customHeight="1" x14ac:dyDescent="0.25">
      <c r="A211" s="180">
        <v>189</v>
      </c>
      <c r="B211" s="168" t="s">
        <v>648</v>
      </c>
      <c r="C211" s="169" t="s">
        <v>1140</v>
      </c>
      <c r="D211" s="181">
        <v>7502448</v>
      </c>
      <c r="E211" s="184"/>
    </row>
    <row r="212" spans="1:5" ht="21" customHeight="1" x14ac:dyDescent="0.25">
      <c r="A212" s="180">
        <v>190</v>
      </c>
      <c r="B212" s="168" t="s">
        <v>628</v>
      </c>
      <c r="C212" s="169" t="s">
        <v>1141</v>
      </c>
      <c r="D212" s="181">
        <v>7144848</v>
      </c>
      <c r="E212" s="184"/>
    </row>
    <row r="213" spans="1:5" ht="21" customHeight="1" x14ac:dyDescent="0.25">
      <c r="A213" s="180">
        <v>191</v>
      </c>
      <c r="B213" s="168" t="s">
        <v>646</v>
      </c>
      <c r="C213" s="169" t="s">
        <v>1142</v>
      </c>
      <c r="D213" s="181">
        <v>8582400</v>
      </c>
      <c r="E213" s="184"/>
    </row>
    <row r="214" spans="1:5" ht="21" customHeight="1" x14ac:dyDescent="0.25">
      <c r="A214" s="180">
        <v>192</v>
      </c>
      <c r="B214" s="168" t="s">
        <v>634</v>
      </c>
      <c r="C214" s="169" t="s">
        <v>1143</v>
      </c>
      <c r="D214" s="181">
        <v>7144848</v>
      </c>
      <c r="E214" s="184"/>
    </row>
    <row r="215" spans="1:5" ht="21" customHeight="1" x14ac:dyDescent="0.25">
      <c r="A215" s="180">
        <v>193</v>
      </c>
      <c r="B215" s="168" t="s">
        <v>617</v>
      </c>
      <c r="C215" s="169" t="s">
        <v>1144</v>
      </c>
      <c r="D215" s="181">
        <v>10019952</v>
      </c>
      <c r="E215" s="184"/>
    </row>
    <row r="216" spans="1:5" ht="21" customHeight="1" x14ac:dyDescent="0.25">
      <c r="A216" s="180">
        <v>194</v>
      </c>
      <c r="B216" s="168" t="s">
        <v>622</v>
      </c>
      <c r="C216" s="169" t="s">
        <v>1145</v>
      </c>
      <c r="D216" s="181">
        <v>8560944</v>
      </c>
      <c r="E216" s="184"/>
    </row>
    <row r="217" spans="1:5" ht="27" customHeight="1" x14ac:dyDescent="0.25">
      <c r="A217" s="180">
        <v>195</v>
      </c>
      <c r="B217" s="168" t="s">
        <v>620</v>
      </c>
      <c r="C217" s="169" t="s">
        <v>1146</v>
      </c>
      <c r="D217" s="181">
        <v>7852896</v>
      </c>
      <c r="E217" s="184"/>
    </row>
    <row r="218" spans="1:5" ht="21" customHeight="1" x14ac:dyDescent="0.25">
      <c r="A218" s="180">
        <v>196</v>
      </c>
      <c r="B218" s="168" t="s">
        <v>632</v>
      </c>
      <c r="C218" s="169" t="s">
        <v>1147</v>
      </c>
      <c r="D218" s="181">
        <v>7380864</v>
      </c>
      <c r="E218" s="184"/>
    </row>
    <row r="219" spans="1:5" ht="21" customHeight="1" x14ac:dyDescent="0.25">
      <c r="A219" s="180">
        <v>197</v>
      </c>
      <c r="B219" s="168" t="s">
        <v>456</v>
      </c>
      <c r="C219" s="169" t="s">
        <v>1148</v>
      </c>
      <c r="D219" s="181">
        <v>7852896</v>
      </c>
      <c r="E219" s="184"/>
    </row>
    <row r="220" spans="1:5" ht="21" customHeight="1" x14ac:dyDescent="0.25">
      <c r="A220" s="180">
        <v>198</v>
      </c>
      <c r="B220" s="168" t="s">
        <v>655</v>
      </c>
      <c r="C220" s="169" t="s">
        <v>1149</v>
      </c>
      <c r="D220" s="181">
        <v>7895808</v>
      </c>
      <c r="E220" s="184"/>
    </row>
    <row r="221" spans="1:5" ht="21" customHeight="1" x14ac:dyDescent="0.25">
      <c r="A221" s="180">
        <v>199</v>
      </c>
      <c r="B221" s="168" t="s">
        <v>638</v>
      </c>
      <c r="C221" s="169" t="s">
        <v>1150</v>
      </c>
      <c r="D221" s="181">
        <v>7144848</v>
      </c>
      <c r="E221" s="184"/>
    </row>
    <row r="222" spans="1:5" ht="21" customHeight="1" x14ac:dyDescent="0.25">
      <c r="A222" s="180">
        <v>200</v>
      </c>
      <c r="B222" s="168" t="s">
        <v>677</v>
      </c>
      <c r="C222" s="169" t="s">
        <v>1151</v>
      </c>
      <c r="D222" s="181">
        <v>7895808</v>
      </c>
      <c r="E222" s="184"/>
    </row>
    <row r="223" spans="1:5" ht="21" customHeight="1" x14ac:dyDescent="0.25">
      <c r="A223" s="180">
        <v>201</v>
      </c>
      <c r="B223" s="168" t="s">
        <v>686</v>
      </c>
      <c r="C223" s="169" t="s">
        <v>1152</v>
      </c>
      <c r="D223" s="181">
        <v>7144848</v>
      </c>
      <c r="E223" s="184"/>
    </row>
    <row r="224" spans="1:5" ht="21" customHeight="1" x14ac:dyDescent="0.25">
      <c r="A224" s="180">
        <v>202</v>
      </c>
      <c r="B224" s="168" t="s">
        <v>688</v>
      </c>
      <c r="C224" s="169" t="s">
        <v>1153</v>
      </c>
      <c r="D224" s="181">
        <v>9297600</v>
      </c>
      <c r="E224" s="184"/>
    </row>
    <row r="225" spans="1:5" ht="21" customHeight="1" x14ac:dyDescent="0.25">
      <c r="A225" s="180">
        <v>203</v>
      </c>
      <c r="B225" s="168" t="s">
        <v>665</v>
      </c>
      <c r="C225" s="169" t="s">
        <v>1154</v>
      </c>
      <c r="D225" s="181">
        <v>8560944</v>
      </c>
      <c r="E225" s="184"/>
    </row>
    <row r="226" spans="1:5" ht="21" customHeight="1" x14ac:dyDescent="0.25">
      <c r="A226" s="180">
        <v>204</v>
      </c>
      <c r="B226" s="168" t="s">
        <v>671</v>
      </c>
      <c r="C226" s="169" t="s">
        <v>1155</v>
      </c>
      <c r="D226" s="181">
        <v>10685088</v>
      </c>
      <c r="E226" s="184"/>
    </row>
    <row r="227" spans="1:5" ht="21" customHeight="1" x14ac:dyDescent="0.25">
      <c r="A227" s="180">
        <v>205</v>
      </c>
      <c r="B227" s="168" t="s">
        <v>667</v>
      </c>
      <c r="C227" s="169" t="s">
        <v>1156</v>
      </c>
      <c r="D227" s="181">
        <v>11967299</v>
      </c>
      <c r="E227" s="184"/>
    </row>
    <row r="228" spans="1:5" ht="21" customHeight="1" x14ac:dyDescent="0.25">
      <c r="A228" s="180">
        <v>206</v>
      </c>
      <c r="B228" s="168" t="s">
        <v>675</v>
      </c>
      <c r="C228" s="169" t="s">
        <v>1157</v>
      </c>
      <c r="D228" s="181">
        <v>10685088</v>
      </c>
      <c r="E228" s="184"/>
    </row>
    <row r="229" spans="1:5" ht="21" customHeight="1" x14ac:dyDescent="0.25">
      <c r="A229" s="180">
        <v>207</v>
      </c>
      <c r="B229" s="168" t="s">
        <v>679</v>
      </c>
      <c r="C229" s="169" t="s">
        <v>1158</v>
      </c>
      <c r="D229" s="181">
        <v>7144848</v>
      </c>
      <c r="E229" s="184"/>
    </row>
    <row r="230" spans="1:5" ht="21" customHeight="1" x14ac:dyDescent="0.25">
      <c r="A230" s="180">
        <v>208</v>
      </c>
      <c r="B230" s="168" t="s">
        <v>673</v>
      </c>
      <c r="C230" s="169" t="s">
        <v>1159</v>
      </c>
      <c r="D230" s="181">
        <v>7616880</v>
      </c>
      <c r="E230" s="184"/>
    </row>
    <row r="231" spans="1:5" ht="21" customHeight="1" x14ac:dyDescent="0.25">
      <c r="A231" s="180">
        <v>209</v>
      </c>
      <c r="B231" s="168" t="s">
        <v>683</v>
      </c>
      <c r="C231" s="169" t="s">
        <v>1160</v>
      </c>
      <c r="D231" s="181">
        <v>7144848</v>
      </c>
      <c r="E231" s="184"/>
    </row>
    <row r="232" spans="1:5" ht="21" customHeight="1" x14ac:dyDescent="0.25">
      <c r="A232" s="180">
        <v>210</v>
      </c>
      <c r="B232" s="168" t="s">
        <v>583</v>
      </c>
      <c r="C232" s="169" t="s">
        <v>1161</v>
      </c>
      <c r="D232" s="181">
        <v>7144848</v>
      </c>
      <c r="E232" s="184"/>
    </row>
    <row r="233" spans="1:5" ht="21" customHeight="1" x14ac:dyDescent="0.25">
      <c r="A233" s="180">
        <v>211</v>
      </c>
      <c r="B233" s="168" t="s">
        <v>691</v>
      </c>
      <c r="C233" s="169" t="s">
        <v>1162</v>
      </c>
      <c r="D233" s="181">
        <v>8582400</v>
      </c>
      <c r="E233" s="184"/>
    </row>
    <row r="234" spans="1:5" ht="21" customHeight="1" x14ac:dyDescent="0.25">
      <c r="A234" s="180">
        <v>212</v>
      </c>
      <c r="B234" s="168" t="s">
        <v>692</v>
      </c>
      <c r="C234" s="169" t="s">
        <v>1163</v>
      </c>
      <c r="D234" s="181">
        <v>10685088</v>
      </c>
      <c r="E234" s="184"/>
    </row>
    <row r="235" spans="1:5" ht="21" customHeight="1" x14ac:dyDescent="0.25">
      <c r="A235" s="180">
        <v>213</v>
      </c>
      <c r="B235" s="168" t="s">
        <v>694</v>
      </c>
      <c r="C235" s="169" t="s">
        <v>1164</v>
      </c>
      <c r="D235" s="181">
        <v>11433044</v>
      </c>
      <c r="E235" s="184"/>
    </row>
    <row r="236" spans="1:5" ht="21" customHeight="1" x14ac:dyDescent="0.25">
      <c r="A236" s="180">
        <v>214</v>
      </c>
      <c r="B236" s="168" t="s">
        <v>696</v>
      </c>
      <c r="C236" s="169" t="s">
        <v>1165</v>
      </c>
      <c r="D236" s="181">
        <v>8582400</v>
      </c>
      <c r="E236" s="184"/>
    </row>
    <row r="237" spans="1:5" ht="21" customHeight="1" x14ac:dyDescent="0.25">
      <c r="A237" s="180">
        <v>215</v>
      </c>
      <c r="B237" s="168" t="s">
        <v>934</v>
      </c>
      <c r="C237" s="169" t="s">
        <v>1166</v>
      </c>
      <c r="D237" s="181">
        <v>8191901</v>
      </c>
      <c r="E237" s="184"/>
    </row>
    <row r="238" spans="1:5" ht="21" customHeight="1" x14ac:dyDescent="0.25">
      <c r="A238" s="180">
        <v>216</v>
      </c>
      <c r="B238" s="168" t="s">
        <v>698</v>
      </c>
      <c r="C238" s="169" t="s">
        <v>1167</v>
      </c>
      <c r="D238" s="181">
        <v>7638336</v>
      </c>
      <c r="E238" s="184"/>
    </row>
    <row r="239" spans="1:5" ht="21" customHeight="1" x14ac:dyDescent="0.25">
      <c r="A239" s="180">
        <v>217</v>
      </c>
      <c r="B239" s="168" t="s">
        <v>700</v>
      </c>
      <c r="C239" s="169" t="s">
        <v>1168</v>
      </c>
      <c r="D239" s="181">
        <v>11539895</v>
      </c>
      <c r="E239" s="184"/>
    </row>
    <row r="240" spans="1:5" ht="21" customHeight="1" x14ac:dyDescent="0.25">
      <c r="A240" s="180">
        <v>231</v>
      </c>
      <c r="B240" s="168" t="s">
        <v>761</v>
      </c>
      <c r="C240" s="169" t="s">
        <v>1182</v>
      </c>
      <c r="D240" s="181">
        <v>10019952</v>
      </c>
      <c r="E240" s="184"/>
    </row>
    <row r="241" spans="1:5" ht="21" customHeight="1" x14ac:dyDescent="0.25">
      <c r="A241" s="180">
        <v>232</v>
      </c>
      <c r="B241" s="168" t="s">
        <v>763</v>
      </c>
      <c r="C241" s="169" t="s">
        <v>1183</v>
      </c>
      <c r="D241" s="181">
        <v>9097344</v>
      </c>
      <c r="E241" s="184"/>
    </row>
    <row r="242" spans="1:5" ht="21" customHeight="1" x14ac:dyDescent="0.25">
      <c r="A242" s="180">
        <v>233</v>
      </c>
      <c r="B242" s="168" t="s">
        <v>783</v>
      </c>
      <c r="C242" s="169" t="s">
        <v>1184</v>
      </c>
      <c r="D242" s="181">
        <v>7144848</v>
      </c>
      <c r="E242" s="184"/>
    </row>
    <row r="243" spans="1:5" ht="21" customHeight="1" x14ac:dyDescent="0.25">
      <c r="A243" s="180">
        <v>234</v>
      </c>
      <c r="B243" s="168" t="s">
        <v>769</v>
      </c>
      <c r="C243" s="169" t="s">
        <v>1185</v>
      </c>
      <c r="D243" s="181">
        <v>7144848</v>
      </c>
      <c r="E243" s="184"/>
    </row>
    <row r="244" spans="1:5" ht="21" customHeight="1" x14ac:dyDescent="0.25">
      <c r="A244" s="180">
        <v>235</v>
      </c>
      <c r="B244" s="168" t="s">
        <v>773</v>
      </c>
      <c r="C244" s="169" t="s">
        <v>1186</v>
      </c>
      <c r="D244" s="181">
        <v>7852896</v>
      </c>
      <c r="E244" s="184"/>
    </row>
    <row r="245" spans="1:5" ht="21" customHeight="1" x14ac:dyDescent="0.25">
      <c r="A245" s="180">
        <v>236</v>
      </c>
      <c r="B245" s="168" t="s">
        <v>765</v>
      </c>
      <c r="C245" s="169" t="s">
        <v>1187</v>
      </c>
      <c r="D245" s="181">
        <v>7852896</v>
      </c>
      <c r="E245" s="184"/>
    </row>
    <row r="246" spans="1:5" ht="21" customHeight="1" x14ac:dyDescent="0.25">
      <c r="A246" s="180">
        <v>237</v>
      </c>
      <c r="B246" s="168" t="s">
        <v>779</v>
      </c>
      <c r="C246" s="169" t="s">
        <v>1188</v>
      </c>
      <c r="D246" s="181">
        <v>7144848</v>
      </c>
      <c r="E246" s="184"/>
    </row>
    <row r="247" spans="1:5" ht="21" customHeight="1" x14ac:dyDescent="0.25">
      <c r="A247" s="180">
        <v>238</v>
      </c>
      <c r="B247" s="168" t="s">
        <v>787</v>
      </c>
      <c r="C247" s="169" t="s">
        <v>1189</v>
      </c>
      <c r="D247" s="181">
        <v>8582400</v>
      </c>
      <c r="E247" s="184"/>
    </row>
    <row r="248" spans="1:5" ht="21" customHeight="1" x14ac:dyDescent="0.25">
      <c r="A248" s="180">
        <v>239</v>
      </c>
      <c r="B248" s="168" t="s">
        <v>781</v>
      </c>
      <c r="C248" s="169" t="s">
        <v>1190</v>
      </c>
      <c r="D248" s="181">
        <v>8582400</v>
      </c>
      <c r="E248" s="184"/>
    </row>
    <row r="249" spans="1:5" ht="21" customHeight="1" x14ac:dyDescent="0.25">
      <c r="A249" s="180">
        <v>240</v>
      </c>
      <c r="B249" s="168" t="s">
        <v>777</v>
      </c>
      <c r="C249" s="169" t="s">
        <v>1191</v>
      </c>
      <c r="D249" s="181">
        <v>7144848</v>
      </c>
      <c r="E249" s="184"/>
    </row>
    <row r="250" spans="1:5" ht="21" customHeight="1" x14ac:dyDescent="0.25">
      <c r="A250" s="180">
        <v>241</v>
      </c>
      <c r="B250" s="168" t="s">
        <v>775</v>
      </c>
      <c r="C250" s="169" t="s">
        <v>1192</v>
      </c>
      <c r="D250" s="181">
        <v>7144848</v>
      </c>
      <c r="E250" s="184"/>
    </row>
    <row r="251" spans="1:5" ht="21" customHeight="1" x14ac:dyDescent="0.25">
      <c r="A251" s="180">
        <v>242</v>
      </c>
      <c r="B251" s="168" t="s">
        <v>791</v>
      </c>
      <c r="C251" s="169" t="s">
        <v>1193</v>
      </c>
      <c r="D251" s="181">
        <v>6694272</v>
      </c>
      <c r="E251" s="184"/>
    </row>
    <row r="252" spans="1:5" ht="21" customHeight="1" x14ac:dyDescent="0.25">
      <c r="A252" s="180">
        <v>243</v>
      </c>
      <c r="B252" s="168" t="s">
        <v>801</v>
      </c>
      <c r="C252" s="169" t="s">
        <v>1194</v>
      </c>
      <c r="D252" s="181">
        <v>7895808</v>
      </c>
      <c r="E252" s="184"/>
    </row>
    <row r="253" spans="1:5" ht="21" customHeight="1" x14ac:dyDescent="0.25">
      <c r="A253" s="180">
        <v>244</v>
      </c>
      <c r="B253" s="168" t="s">
        <v>803</v>
      </c>
      <c r="C253" s="169" t="s">
        <v>1195</v>
      </c>
      <c r="D253" s="181">
        <v>9268992</v>
      </c>
      <c r="E253" s="184"/>
    </row>
    <row r="254" spans="1:5" ht="21" customHeight="1" x14ac:dyDescent="0.25">
      <c r="A254" s="180">
        <v>245</v>
      </c>
      <c r="B254" s="168" t="s">
        <v>809</v>
      </c>
      <c r="C254" s="169" t="s">
        <v>1196</v>
      </c>
      <c r="D254" s="181">
        <v>7144848</v>
      </c>
      <c r="E254" s="184"/>
    </row>
    <row r="255" spans="1:5" ht="21" customHeight="1" x14ac:dyDescent="0.25">
      <c r="A255" s="180">
        <v>246</v>
      </c>
      <c r="B255" s="168" t="s">
        <v>811</v>
      </c>
      <c r="C255" s="169" t="s">
        <v>1197</v>
      </c>
      <c r="D255" s="181">
        <v>8560944</v>
      </c>
      <c r="E255" s="184"/>
    </row>
    <row r="256" spans="1:5" ht="21" customHeight="1" x14ac:dyDescent="0.25">
      <c r="A256" s="180">
        <v>247</v>
      </c>
      <c r="B256" s="168" t="s">
        <v>508</v>
      </c>
      <c r="C256" s="169" t="s">
        <v>1198</v>
      </c>
      <c r="D256" s="181">
        <v>7953024</v>
      </c>
      <c r="E256" s="184"/>
    </row>
    <row r="257" spans="1:5" ht="21" customHeight="1" x14ac:dyDescent="0.25">
      <c r="A257" s="180">
        <v>248</v>
      </c>
      <c r="B257" s="168" t="s">
        <v>502</v>
      </c>
      <c r="C257" s="169" t="s">
        <v>1199</v>
      </c>
      <c r="D257" s="181">
        <v>7144848</v>
      </c>
      <c r="E257" s="184"/>
    </row>
    <row r="258" spans="1:5" ht="21" customHeight="1" x14ac:dyDescent="0.25">
      <c r="A258" s="180">
        <v>249</v>
      </c>
      <c r="B258" s="168" t="s">
        <v>507</v>
      </c>
      <c r="C258" s="169" t="s">
        <v>1200</v>
      </c>
      <c r="D258" s="181">
        <v>8582400</v>
      </c>
      <c r="E258" s="184"/>
    </row>
    <row r="259" spans="1:5" ht="21" customHeight="1" x14ac:dyDescent="0.25">
      <c r="A259" s="180">
        <v>250</v>
      </c>
      <c r="B259" s="168" t="s">
        <v>514</v>
      </c>
      <c r="C259" s="169" t="s">
        <v>1201</v>
      </c>
      <c r="D259" s="181">
        <v>7638336</v>
      </c>
      <c r="E259" s="184"/>
    </row>
    <row r="260" spans="1:5" ht="21" customHeight="1" x14ac:dyDescent="0.25">
      <c r="A260" s="180">
        <v>251</v>
      </c>
      <c r="B260" s="168" t="s">
        <v>498</v>
      </c>
      <c r="C260" s="169" t="s">
        <v>1202</v>
      </c>
      <c r="D260" s="181">
        <v>11259816</v>
      </c>
      <c r="E260" s="184"/>
    </row>
    <row r="261" spans="1:5" ht="21" customHeight="1" x14ac:dyDescent="0.25">
      <c r="A261" s="180">
        <v>252</v>
      </c>
      <c r="B261" s="168" t="s">
        <v>478</v>
      </c>
      <c r="C261" s="169" t="s">
        <v>1203</v>
      </c>
      <c r="D261" s="181">
        <v>7681248</v>
      </c>
      <c r="E261" s="184"/>
    </row>
    <row r="262" spans="1:5" ht="21" customHeight="1" x14ac:dyDescent="0.25">
      <c r="A262" s="180">
        <v>253</v>
      </c>
      <c r="B262" s="168" t="s">
        <v>486</v>
      </c>
      <c r="C262" s="169" t="s">
        <v>1204</v>
      </c>
      <c r="D262" s="181">
        <v>8582400</v>
      </c>
      <c r="E262" s="184"/>
    </row>
    <row r="263" spans="1:5" ht="21" customHeight="1" x14ac:dyDescent="0.25">
      <c r="A263" s="180">
        <v>254</v>
      </c>
      <c r="B263" s="168" t="s">
        <v>488</v>
      </c>
      <c r="C263" s="169" t="s">
        <v>1205</v>
      </c>
      <c r="D263" s="181">
        <v>7638336</v>
      </c>
      <c r="E263" s="184"/>
    </row>
    <row r="264" spans="1:5" ht="21" customHeight="1" x14ac:dyDescent="0.25">
      <c r="A264" s="180">
        <v>255</v>
      </c>
      <c r="B264" s="168" t="s">
        <v>484</v>
      </c>
      <c r="C264" s="169" t="s">
        <v>1206</v>
      </c>
      <c r="D264" s="181">
        <v>6841043</v>
      </c>
      <c r="E264" s="184"/>
    </row>
    <row r="265" spans="1:5" ht="21" customHeight="1" x14ac:dyDescent="0.25">
      <c r="A265" s="180">
        <v>256</v>
      </c>
      <c r="B265" s="168" t="s">
        <v>473</v>
      </c>
      <c r="C265" s="169" t="s">
        <v>1207</v>
      </c>
      <c r="D265" s="181">
        <v>7638336</v>
      </c>
      <c r="E265" s="184"/>
    </row>
    <row r="266" spans="1:5" ht="21" customHeight="1" x14ac:dyDescent="0.25">
      <c r="A266" s="180">
        <v>257</v>
      </c>
      <c r="B266" s="168" t="s">
        <v>474</v>
      </c>
      <c r="C266" s="169" t="s">
        <v>1208</v>
      </c>
      <c r="D266" s="181">
        <v>7638336</v>
      </c>
      <c r="E266" s="184"/>
    </row>
    <row r="267" spans="1:5" ht="21" customHeight="1" x14ac:dyDescent="0.25">
      <c r="A267" s="180">
        <v>258</v>
      </c>
      <c r="B267" s="168" t="s">
        <v>480</v>
      </c>
      <c r="C267" s="169" t="s">
        <v>1209</v>
      </c>
      <c r="D267" s="181">
        <v>5431489</v>
      </c>
      <c r="E267" s="184"/>
    </row>
    <row r="268" spans="1:5" ht="21" customHeight="1" x14ac:dyDescent="0.25">
      <c r="A268" s="180">
        <v>259</v>
      </c>
      <c r="B268" s="168" t="s">
        <v>464</v>
      </c>
      <c r="C268" s="169" t="s">
        <v>1210</v>
      </c>
      <c r="D268" s="181">
        <v>7638336</v>
      </c>
      <c r="E268" s="184"/>
    </row>
    <row r="269" spans="1:5" ht="21" customHeight="1" x14ac:dyDescent="0.25">
      <c r="A269" s="180">
        <v>260</v>
      </c>
      <c r="B269" s="168" t="s">
        <v>465</v>
      </c>
      <c r="C269" s="169" t="s">
        <v>1211</v>
      </c>
      <c r="D269" s="181">
        <v>6491155</v>
      </c>
      <c r="E269" s="184"/>
    </row>
    <row r="270" spans="1:5" ht="21" customHeight="1" x14ac:dyDescent="0.25">
      <c r="A270" s="180">
        <v>261</v>
      </c>
      <c r="B270" s="168" t="s">
        <v>467</v>
      </c>
      <c r="C270" s="169" t="s">
        <v>1212</v>
      </c>
      <c r="D270" s="181">
        <v>6491155</v>
      </c>
      <c r="E270" s="184"/>
    </row>
    <row r="271" spans="1:5" ht="15.75" x14ac:dyDescent="0.25">
      <c r="A271" s="187"/>
      <c r="B271" s="188" t="s">
        <v>944</v>
      </c>
      <c r="C271" s="189"/>
      <c r="D271" s="190">
        <v>2464368645</v>
      </c>
      <c r="E271" s="190"/>
    </row>
    <row r="272" spans="1:5" ht="15.75" x14ac:dyDescent="0.25">
      <c r="A272" s="191"/>
      <c r="B272" s="191"/>
      <c r="C272" s="192"/>
      <c r="D272" s="193"/>
      <c r="E272" s="193"/>
    </row>
    <row r="273" spans="1:5" ht="15.75" x14ac:dyDescent="0.25">
      <c r="A273" s="361" t="s">
        <v>1213</v>
      </c>
      <c r="B273" s="361"/>
      <c r="C273" s="361"/>
      <c r="D273" s="361"/>
      <c r="E273" s="361"/>
    </row>
    <row r="274" spans="1:5" ht="15.75" x14ac:dyDescent="0.25">
      <c r="A274" s="172"/>
      <c r="B274" s="191"/>
      <c r="C274" s="191"/>
      <c r="D274" s="194"/>
      <c r="E274" s="167"/>
    </row>
    <row r="275" spans="1:5" ht="15.75" x14ac:dyDescent="0.25">
      <c r="A275" s="195" t="s">
        <v>1214</v>
      </c>
      <c r="B275" s="196"/>
      <c r="C275" s="196"/>
      <c r="D275" s="196"/>
      <c r="E275" s="167"/>
    </row>
    <row r="276" spans="1:5" ht="15.75" x14ac:dyDescent="0.25">
      <c r="A276" s="195" t="s">
        <v>1215</v>
      </c>
      <c r="B276" s="197"/>
      <c r="C276" s="174"/>
      <c r="D276" s="174"/>
      <c r="E276" s="167"/>
    </row>
    <row r="277" spans="1:5" ht="15.75" x14ac:dyDescent="0.25">
      <c r="A277" s="195"/>
      <c r="B277" s="197"/>
      <c r="C277" s="174"/>
      <c r="D277" s="174"/>
      <c r="E277" s="167"/>
    </row>
    <row r="278" spans="1:5" ht="15.75" x14ac:dyDescent="0.25">
      <c r="A278" s="191" t="s">
        <v>947</v>
      </c>
      <c r="B278" s="191"/>
      <c r="C278" s="174"/>
      <c r="D278" s="174"/>
      <c r="E278" s="167"/>
    </row>
    <row r="279" spans="1:5" ht="15.75" x14ac:dyDescent="0.25">
      <c r="A279" s="339" t="s">
        <v>921</v>
      </c>
      <c r="B279" s="339"/>
      <c r="C279" s="198"/>
      <c r="D279" s="198"/>
      <c r="E279" s="167"/>
    </row>
    <row r="280" spans="1:5" ht="15.75" x14ac:dyDescent="0.25">
      <c r="A280" s="339" t="s">
        <v>922</v>
      </c>
      <c r="B280" s="339"/>
      <c r="C280" s="340" t="s">
        <v>923</v>
      </c>
      <c r="D280" s="340"/>
      <c r="E280" s="340"/>
    </row>
    <row r="281" spans="1:5" x14ac:dyDescent="0.25">
      <c r="A281" s="167"/>
      <c r="B281" s="167"/>
      <c r="C281" s="167"/>
      <c r="D281" s="167"/>
      <c r="E281" s="167"/>
    </row>
    <row r="282" spans="1:5" x14ac:dyDescent="0.25">
      <c r="A282" s="167"/>
      <c r="B282" s="167"/>
      <c r="C282" s="167"/>
      <c r="D282" s="167"/>
      <c r="E282" s="167"/>
    </row>
    <row r="283" spans="1:5" x14ac:dyDescent="0.25">
      <c r="A283" s="167"/>
      <c r="B283" s="167"/>
      <c r="C283" s="167"/>
      <c r="D283" s="167"/>
      <c r="E283" s="167"/>
    </row>
    <row r="284" spans="1:5" x14ac:dyDescent="0.25">
      <c r="A284" s="167"/>
      <c r="B284" s="167"/>
      <c r="C284" s="167"/>
      <c r="D284" s="167"/>
      <c r="E284" s="167"/>
    </row>
    <row r="285" spans="1:5" x14ac:dyDescent="0.25">
      <c r="A285" s="167"/>
      <c r="B285" s="167"/>
      <c r="C285" s="167"/>
      <c r="D285" s="167"/>
      <c r="E285" s="167"/>
    </row>
    <row r="286" spans="1:5" ht="15.75" x14ac:dyDescent="0.25">
      <c r="A286" s="339" t="s">
        <v>326</v>
      </c>
      <c r="B286" s="339"/>
      <c r="C286" s="340" t="s">
        <v>388</v>
      </c>
      <c r="D286" s="340"/>
      <c r="E286" s="340"/>
    </row>
    <row r="287" spans="1:5" ht="15.75" x14ac:dyDescent="0.25">
      <c r="A287" s="173"/>
      <c r="B287" s="177"/>
      <c r="C287" s="167"/>
      <c r="D287" s="199"/>
      <c r="E287" s="167"/>
    </row>
    <row r="288" spans="1:5" ht="15.75" x14ac:dyDescent="0.25">
      <c r="A288" s="339"/>
      <c r="B288" s="339"/>
      <c r="C288" s="167"/>
      <c r="D288" s="197"/>
      <c r="E288" s="167"/>
    </row>
    <row r="289" spans="1:5" ht="15.75" x14ac:dyDescent="0.25">
      <c r="A289" s="339"/>
      <c r="B289" s="339"/>
      <c r="C289" s="340"/>
      <c r="D289" s="340"/>
      <c r="E289" s="340"/>
    </row>
    <row r="290" spans="1:5" x14ac:dyDescent="0.25">
      <c r="A290" s="167"/>
      <c r="B290" s="167"/>
      <c r="C290" s="167"/>
      <c r="D290" s="167"/>
      <c r="E290" s="167"/>
    </row>
    <row r="291" spans="1:5" x14ac:dyDescent="0.25">
      <c r="A291" s="167"/>
      <c r="B291" s="167"/>
      <c r="C291" s="167"/>
      <c r="D291" s="167"/>
      <c r="E291" s="167"/>
    </row>
    <row r="292" spans="1:5" x14ac:dyDescent="0.25">
      <c r="A292" s="167"/>
      <c r="B292" s="167"/>
      <c r="C292" s="167"/>
      <c r="D292" s="167"/>
      <c r="E292" s="167"/>
    </row>
  </sheetData>
  <mergeCells count="18">
    <mergeCell ref="A288:B288"/>
    <mergeCell ref="A289:B289"/>
    <mergeCell ref="C289:E289"/>
    <mergeCell ref="A273:E273"/>
    <mergeCell ref="A279:B279"/>
    <mergeCell ref="A280:B280"/>
    <mergeCell ref="C280:E280"/>
    <mergeCell ref="A286:B286"/>
    <mergeCell ref="C286:E286"/>
    <mergeCell ref="A8:A9"/>
    <mergeCell ref="B8:B9"/>
    <mergeCell ref="D8:D9"/>
    <mergeCell ref="E8:E9"/>
    <mergeCell ref="A1:E1"/>
    <mergeCell ref="A2:E2"/>
    <mergeCell ref="A4:E4"/>
    <mergeCell ref="A5:E5"/>
    <mergeCell ref="D7:E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"/>
  <sheetViews>
    <sheetView topLeftCell="A16" workbookViewId="0">
      <selection activeCell="K46" sqref="K46"/>
    </sheetView>
  </sheetViews>
  <sheetFormatPr defaultRowHeight="15" x14ac:dyDescent="0.25"/>
  <cols>
    <col min="1" max="1" width="5.28515625" style="210" customWidth="1"/>
    <col min="2" max="2" width="24.5703125" style="210" customWidth="1"/>
    <col min="3" max="3" width="16.140625" style="210" customWidth="1"/>
    <col min="4" max="4" width="18.42578125" style="210" customWidth="1"/>
    <col min="5" max="5" width="15.28515625" style="210" customWidth="1"/>
    <col min="6" max="6" width="7.28515625" style="210" customWidth="1"/>
    <col min="7" max="7" width="16.28515625" style="210" customWidth="1"/>
    <col min="8" max="8" width="7.140625" style="210" customWidth="1"/>
    <col min="9" max="9" width="8.140625" style="210" customWidth="1"/>
    <col min="10" max="10" width="14" style="210" customWidth="1"/>
    <col min="11" max="11" width="14.140625" style="210" customWidth="1"/>
    <col min="12" max="12" width="7.42578125" style="210" customWidth="1"/>
    <col min="13" max="13" width="6.5703125" style="210" customWidth="1"/>
    <col min="14" max="14" width="16" style="217" hidden="1" customWidth="1"/>
    <col min="15" max="15" width="12" style="217" hidden="1" customWidth="1"/>
    <col min="16" max="16" width="12.7109375" style="218" hidden="1" customWidth="1"/>
    <col min="17" max="17" width="25" style="210" hidden="1" customWidth="1"/>
    <col min="18" max="18" width="17" style="210" customWidth="1"/>
    <col min="19" max="19" width="19" style="210" customWidth="1"/>
    <col min="20" max="256" width="9.140625" style="210"/>
    <col min="257" max="257" width="5.28515625" style="210" customWidth="1"/>
    <col min="258" max="258" width="24.5703125" style="210" customWidth="1"/>
    <col min="259" max="259" width="16.140625" style="210" customWidth="1"/>
    <col min="260" max="260" width="18.42578125" style="210" customWidth="1"/>
    <col min="261" max="261" width="15.28515625" style="210" customWidth="1"/>
    <col min="262" max="262" width="7.28515625" style="210" customWidth="1"/>
    <col min="263" max="263" width="16.28515625" style="210" customWidth="1"/>
    <col min="264" max="264" width="7.140625" style="210" customWidth="1"/>
    <col min="265" max="265" width="8.140625" style="210" customWidth="1"/>
    <col min="266" max="266" width="14" style="210" customWidth="1"/>
    <col min="267" max="267" width="7.140625" style="210" customWidth="1"/>
    <col min="268" max="268" width="7.42578125" style="210" customWidth="1"/>
    <col min="269" max="269" width="6.5703125" style="210" customWidth="1"/>
    <col min="270" max="273" width="0" style="210" hidden="1" customWidth="1"/>
    <col min="274" max="274" width="17" style="210" customWidth="1"/>
    <col min="275" max="275" width="19" style="210" customWidth="1"/>
    <col min="276" max="512" width="9.140625" style="210"/>
    <col min="513" max="513" width="5.28515625" style="210" customWidth="1"/>
    <col min="514" max="514" width="24.5703125" style="210" customWidth="1"/>
    <col min="515" max="515" width="16.140625" style="210" customWidth="1"/>
    <col min="516" max="516" width="18.42578125" style="210" customWidth="1"/>
    <col min="517" max="517" width="15.28515625" style="210" customWidth="1"/>
    <col min="518" max="518" width="7.28515625" style="210" customWidth="1"/>
    <col min="519" max="519" width="16.28515625" style="210" customWidth="1"/>
    <col min="520" max="520" width="7.140625" style="210" customWidth="1"/>
    <col min="521" max="521" width="8.140625" style="210" customWidth="1"/>
    <col min="522" max="522" width="14" style="210" customWidth="1"/>
    <col min="523" max="523" width="7.140625" style="210" customWidth="1"/>
    <col min="524" max="524" width="7.42578125" style="210" customWidth="1"/>
    <col min="525" max="525" width="6.5703125" style="210" customWidth="1"/>
    <col min="526" max="529" width="0" style="210" hidden="1" customWidth="1"/>
    <col min="530" max="530" width="17" style="210" customWidth="1"/>
    <col min="531" max="531" width="19" style="210" customWidth="1"/>
    <col min="532" max="768" width="9.140625" style="210"/>
    <col min="769" max="769" width="5.28515625" style="210" customWidth="1"/>
    <col min="770" max="770" width="24.5703125" style="210" customWidth="1"/>
    <col min="771" max="771" width="16.140625" style="210" customWidth="1"/>
    <col min="772" max="772" width="18.42578125" style="210" customWidth="1"/>
    <col min="773" max="773" width="15.28515625" style="210" customWidth="1"/>
    <col min="774" max="774" width="7.28515625" style="210" customWidth="1"/>
    <col min="775" max="775" width="16.28515625" style="210" customWidth="1"/>
    <col min="776" max="776" width="7.140625" style="210" customWidth="1"/>
    <col min="777" max="777" width="8.140625" style="210" customWidth="1"/>
    <col min="778" max="778" width="14" style="210" customWidth="1"/>
    <col min="779" max="779" width="7.140625" style="210" customWidth="1"/>
    <col min="780" max="780" width="7.42578125" style="210" customWidth="1"/>
    <col min="781" max="781" width="6.5703125" style="210" customWidth="1"/>
    <col min="782" max="785" width="0" style="210" hidden="1" customWidth="1"/>
    <col min="786" max="786" width="17" style="210" customWidth="1"/>
    <col min="787" max="787" width="19" style="210" customWidth="1"/>
    <col min="788" max="1024" width="9.140625" style="210"/>
    <col min="1025" max="1025" width="5.28515625" style="210" customWidth="1"/>
    <col min="1026" max="1026" width="24.5703125" style="210" customWidth="1"/>
    <col min="1027" max="1027" width="16.140625" style="210" customWidth="1"/>
    <col min="1028" max="1028" width="18.42578125" style="210" customWidth="1"/>
    <col min="1029" max="1029" width="15.28515625" style="210" customWidth="1"/>
    <col min="1030" max="1030" width="7.28515625" style="210" customWidth="1"/>
    <col min="1031" max="1031" width="16.28515625" style="210" customWidth="1"/>
    <col min="1032" max="1032" width="7.140625" style="210" customWidth="1"/>
    <col min="1033" max="1033" width="8.140625" style="210" customWidth="1"/>
    <col min="1034" max="1034" width="14" style="210" customWidth="1"/>
    <col min="1035" max="1035" width="7.140625" style="210" customWidth="1"/>
    <col min="1036" max="1036" width="7.42578125" style="210" customWidth="1"/>
    <col min="1037" max="1037" width="6.5703125" style="210" customWidth="1"/>
    <col min="1038" max="1041" width="0" style="210" hidden="1" customWidth="1"/>
    <col min="1042" max="1042" width="17" style="210" customWidth="1"/>
    <col min="1043" max="1043" width="19" style="210" customWidth="1"/>
    <col min="1044" max="1280" width="9.140625" style="210"/>
    <col min="1281" max="1281" width="5.28515625" style="210" customWidth="1"/>
    <col min="1282" max="1282" width="24.5703125" style="210" customWidth="1"/>
    <col min="1283" max="1283" width="16.140625" style="210" customWidth="1"/>
    <col min="1284" max="1284" width="18.42578125" style="210" customWidth="1"/>
    <col min="1285" max="1285" width="15.28515625" style="210" customWidth="1"/>
    <col min="1286" max="1286" width="7.28515625" style="210" customWidth="1"/>
    <col min="1287" max="1287" width="16.28515625" style="210" customWidth="1"/>
    <col min="1288" max="1288" width="7.140625" style="210" customWidth="1"/>
    <col min="1289" max="1289" width="8.140625" style="210" customWidth="1"/>
    <col min="1290" max="1290" width="14" style="210" customWidth="1"/>
    <col min="1291" max="1291" width="7.140625" style="210" customWidth="1"/>
    <col min="1292" max="1292" width="7.42578125" style="210" customWidth="1"/>
    <col min="1293" max="1293" width="6.5703125" style="210" customWidth="1"/>
    <col min="1294" max="1297" width="0" style="210" hidden="1" customWidth="1"/>
    <col min="1298" max="1298" width="17" style="210" customWidth="1"/>
    <col min="1299" max="1299" width="19" style="210" customWidth="1"/>
    <col min="1300" max="1536" width="9.140625" style="210"/>
    <col min="1537" max="1537" width="5.28515625" style="210" customWidth="1"/>
    <col min="1538" max="1538" width="24.5703125" style="210" customWidth="1"/>
    <col min="1539" max="1539" width="16.140625" style="210" customWidth="1"/>
    <col min="1540" max="1540" width="18.42578125" style="210" customWidth="1"/>
    <col min="1541" max="1541" width="15.28515625" style="210" customWidth="1"/>
    <col min="1542" max="1542" width="7.28515625" style="210" customWidth="1"/>
    <col min="1543" max="1543" width="16.28515625" style="210" customWidth="1"/>
    <col min="1544" max="1544" width="7.140625" style="210" customWidth="1"/>
    <col min="1545" max="1545" width="8.140625" style="210" customWidth="1"/>
    <col min="1546" max="1546" width="14" style="210" customWidth="1"/>
    <col min="1547" max="1547" width="7.140625" style="210" customWidth="1"/>
    <col min="1548" max="1548" width="7.42578125" style="210" customWidth="1"/>
    <col min="1549" max="1549" width="6.5703125" style="210" customWidth="1"/>
    <col min="1550" max="1553" width="0" style="210" hidden="1" customWidth="1"/>
    <col min="1554" max="1554" width="17" style="210" customWidth="1"/>
    <col min="1555" max="1555" width="19" style="210" customWidth="1"/>
    <col min="1556" max="1792" width="9.140625" style="210"/>
    <col min="1793" max="1793" width="5.28515625" style="210" customWidth="1"/>
    <col min="1794" max="1794" width="24.5703125" style="210" customWidth="1"/>
    <col min="1795" max="1795" width="16.140625" style="210" customWidth="1"/>
    <col min="1796" max="1796" width="18.42578125" style="210" customWidth="1"/>
    <col min="1797" max="1797" width="15.28515625" style="210" customWidth="1"/>
    <col min="1798" max="1798" width="7.28515625" style="210" customWidth="1"/>
    <col min="1799" max="1799" width="16.28515625" style="210" customWidth="1"/>
    <col min="1800" max="1800" width="7.140625" style="210" customWidth="1"/>
    <col min="1801" max="1801" width="8.140625" style="210" customWidth="1"/>
    <col min="1802" max="1802" width="14" style="210" customWidth="1"/>
    <col min="1803" max="1803" width="7.140625" style="210" customWidth="1"/>
    <col min="1804" max="1804" width="7.42578125" style="210" customWidth="1"/>
    <col min="1805" max="1805" width="6.5703125" style="210" customWidth="1"/>
    <col min="1806" max="1809" width="0" style="210" hidden="1" customWidth="1"/>
    <col min="1810" max="1810" width="17" style="210" customWidth="1"/>
    <col min="1811" max="1811" width="19" style="210" customWidth="1"/>
    <col min="1812" max="2048" width="9.140625" style="210"/>
    <col min="2049" max="2049" width="5.28515625" style="210" customWidth="1"/>
    <col min="2050" max="2050" width="24.5703125" style="210" customWidth="1"/>
    <col min="2051" max="2051" width="16.140625" style="210" customWidth="1"/>
    <col min="2052" max="2052" width="18.42578125" style="210" customWidth="1"/>
    <col min="2053" max="2053" width="15.28515625" style="210" customWidth="1"/>
    <col min="2054" max="2054" width="7.28515625" style="210" customWidth="1"/>
    <col min="2055" max="2055" width="16.28515625" style="210" customWidth="1"/>
    <col min="2056" max="2056" width="7.140625" style="210" customWidth="1"/>
    <col min="2057" max="2057" width="8.140625" style="210" customWidth="1"/>
    <col min="2058" max="2058" width="14" style="210" customWidth="1"/>
    <col min="2059" max="2059" width="7.140625" style="210" customWidth="1"/>
    <col min="2060" max="2060" width="7.42578125" style="210" customWidth="1"/>
    <col min="2061" max="2061" width="6.5703125" style="210" customWidth="1"/>
    <col min="2062" max="2065" width="0" style="210" hidden="1" customWidth="1"/>
    <col min="2066" max="2066" width="17" style="210" customWidth="1"/>
    <col min="2067" max="2067" width="19" style="210" customWidth="1"/>
    <col min="2068" max="2304" width="9.140625" style="210"/>
    <col min="2305" max="2305" width="5.28515625" style="210" customWidth="1"/>
    <col min="2306" max="2306" width="24.5703125" style="210" customWidth="1"/>
    <col min="2307" max="2307" width="16.140625" style="210" customWidth="1"/>
    <col min="2308" max="2308" width="18.42578125" style="210" customWidth="1"/>
    <col min="2309" max="2309" width="15.28515625" style="210" customWidth="1"/>
    <col min="2310" max="2310" width="7.28515625" style="210" customWidth="1"/>
    <col min="2311" max="2311" width="16.28515625" style="210" customWidth="1"/>
    <col min="2312" max="2312" width="7.140625" style="210" customWidth="1"/>
    <col min="2313" max="2313" width="8.140625" style="210" customWidth="1"/>
    <col min="2314" max="2314" width="14" style="210" customWidth="1"/>
    <col min="2315" max="2315" width="7.140625" style="210" customWidth="1"/>
    <col min="2316" max="2316" width="7.42578125" style="210" customWidth="1"/>
    <col min="2317" max="2317" width="6.5703125" style="210" customWidth="1"/>
    <col min="2318" max="2321" width="0" style="210" hidden="1" customWidth="1"/>
    <col min="2322" max="2322" width="17" style="210" customWidth="1"/>
    <col min="2323" max="2323" width="19" style="210" customWidth="1"/>
    <col min="2324" max="2560" width="9.140625" style="210"/>
    <col min="2561" max="2561" width="5.28515625" style="210" customWidth="1"/>
    <col min="2562" max="2562" width="24.5703125" style="210" customWidth="1"/>
    <col min="2563" max="2563" width="16.140625" style="210" customWidth="1"/>
    <col min="2564" max="2564" width="18.42578125" style="210" customWidth="1"/>
    <col min="2565" max="2565" width="15.28515625" style="210" customWidth="1"/>
    <col min="2566" max="2566" width="7.28515625" style="210" customWidth="1"/>
    <col min="2567" max="2567" width="16.28515625" style="210" customWidth="1"/>
    <col min="2568" max="2568" width="7.140625" style="210" customWidth="1"/>
    <col min="2569" max="2569" width="8.140625" style="210" customWidth="1"/>
    <col min="2570" max="2570" width="14" style="210" customWidth="1"/>
    <col min="2571" max="2571" width="7.140625" style="210" customWidth="1"/>
    <col min="2572" max="2572" width="7.42578125" style="210" customWidth="1"/>
    <col min="2573" max="2573" width="6.5703125" style="210" customWidth="1"/>
    <col min="2574" max="2577" width="0" style="210" hidden="1" customWidth="1"/>
    <col min="2578" max="2578" width="17" style="210" customWidth="1"/>
    <col min="2579" max="2579" width="19" style="210" customWidth="1"/>
    <col min="2580" max="2816" width="9.140625" style="210"/>
    <col min="2817" max="2817" width="5.28515625" style="210" customWidth="1"/>
    <col min="2818" max="2818" width="24.5703125" style="210" customWidth="1"/>
    <col min="2819" max="2819" width="16.140625" style="210" customWidth="1"/>
    <col min="2820" max="2820" width="18.42578125" style="210" customWidth="1"/>
    <col min="2821" max="2821" width="15.28515625" style="210" customWidth="1"/>
    <col min="2822" max="2822" width="7.28515625" style="210" customWidth="1"/>
    <col min="2823" max="2823" width="16.28515625" style="210" customWidth="1"/>
    <col min="2824" max="2824" width="7.140625" style="210" customWidth="1"/>
    <col min="2825" max="2825" width="8.140625" style="210" customWidth="1"/>
    <col min="2826" max="2826" width="14" style="210" customWidth="1"/>
    <col min="2827" max="2827" width="7.140625" style="210" customWidth="1"/>
    <col min="2828" max="2828" width="7.42578125" style="210" customWidth="1"/>
    <col min="2829" max="2829" width="6.5703125" style="210" customWidth="1"/>
    <col min="2830" max="2833" width="0" style="210" hidden="1" customWidth="1"/>
    <col min="2834" max="2834" width="17" style="210" customWidth="1"/>
    <col min="2835" max="2835" width="19" style="210" customWidth="1"/>
    <col min="2836" max="3072" width="9.140625" style="210"/>
    <col min="3073" max="3073" width="5.28515625" style="210" customWidth="1"/>
    <col min="3074" max="3074" width="24.5703125" style="210" customWidth="1"/>
    <col min="3075" max="3075" width="16.140625" style="210" customWidth="1"/>
    <col min="3076" max="3076" width="18.42578125" style="210" customWidth="1"/>
    <col min="3077" max="3077" width="15.28515625" style="210" customWidth="1"/>
    <col min="3078" max="3078" width="7.28515625" style="210" customWidth="1"/>
    <col min="3079" max="3079" width="16.28515625" style="210" customWidth="1"/>
    <col min="3080" max="3080" width="7.140625" style="210" customWidth="1"/>
    <col min="3081" max="3081" width="8.140625" style="210" customWidth="1"/>
    <col min="3082" max="3082" width="14" style="210" customWidth="1"/>
    <col min="3083" max="3083" width="7.140625" style="210" customWidth="1"/>
    <col min="3084" max="3084" width="7.42578125" style="210" customWidth="1"/>
    <col min="3085" max="3085" width="6.5703125" style="210" customWidth="1"/>
    <col min="3086" max="3089" width="0" style="210" hidden="1" customWidth="1"/>
    <col min="3090" max="3090" width="17" style="210" customWidth="1"/>
    <col min="3091" max="3091" width="19" style="210" customWidth="1"/>
    <col min="3092" max="3328" width="9.140625" style="210"/>
    <col min="3329" max="3329" width="5.28515625" style="210" customWidth="1"/>
    <col min="3330" max="3330" width="24.5703125" style="210" customWidth="1"/>
    <col min="3331" max="3331" width="16.140625" style="210" customWidth="1"/>
    <col min="3332" max="3332" width="18.42578125" style="210" customWidth="1"/>
    <col min="3333" max="3333" width="15.28515625" style="210" customWidth="1"/>
    <col min="3334" max="3334" width="7.28515625" style="210" customWidth="1"/>
    <col min="3335" max="3335" width="16.28515625" style="210" customWidth="1"/>
    <col min="3336" max="3336" width="7.140625" style="210" customWidth="1"/>
    <col min="3337" max="3337" width="8.140625" style="210" customWidth="1"/>
    <col min="3338" max="3338" width="14" style="210" customWidth="1"/>
    <col min="3339" max="3339" width="7.140625" style="210" customWidth="1"/>
    <col min="3340" max="3340" width="7.42578125" style="210" customWidth="1"/>
    <col min="3341" max="3341" width="6.5703125" style="210" customWidth="1"/>
    <col min="3342" max="3345" width="0" style="210" hidden="1" customWidth="1"/>
    <col min="3346" max="3346" width="17" style="210" customWidth="1"/>
    <col min="3347" max="3347" width="19" style="210" customWidth="1"/>
    <col min="3348" max="3584" width="9.140625" style="210"/>
    <col min="3585" max="3585" width="5.28515625" style="210" customWidth="1"/>
    <col min="3586" max="3586" width="24.5703125" style="210" customWidth="1"/>
    <col min="3587" max="3587" width="16.140625" style="210" customWidth="1"/>
    <col min="3588" max="3588" width="18.42578125" style="210" customWidth="1"/>
    <col min="3589" max="3589" width="15.28515625" style="210" customWidth="1"/>
    <col min="3590" max="3590" width="7.28515625" style="210" customWidth="1"/>
    <col min="3591" max="3591" width="16.28515625" style="210" customWidth="1"/>
    <col min="3592" max="3592" width="7.140625" style="210" customWidth="1"/>
    <col min="3593" max="3593" width="8.140625" style="210" customWidth="1"/>
    <col min="3594" max="3594" width="14" style="210" customWidth="1"/>
    <col min="3595" max="3595" width="7.140625" style="210" customWidth="1"/>
    <col min="3596" max="3596" width="7.42578125" style="210" customWidth="1"/>
    <col min="3597" max="3597" width="6.5703125" style="210" customWidth="1"/>
    <col min="3598" max="3601" width="0" style="210" hidden="1" customWidth="1"/>
    <col min="3602" max="3602" width="17" style="210" customWidth="1"/>
    <col min="3603" max="3603" width="19" style="210" customWidth="1"/>
    <col min="3604" max="3840" width="9.140625" style="210"/>
    <col min="3841" max="3841" width="5.28515625" style="210" customWidth="1"/>
    <col min="3842" max="3842" width="24.5703125" style="210" customWidth="1"/>
    <col min="3843" max="3843" width="16.140625" style="210" customWidth="1"/>
    <col min="3844" max="3844" width="18.42578125" style="210" customWidth="1"/>
    <col min="3845" max="3845" width="15.28515625" style="210" customWidth="1"/>
    <col min="3846" max="3846" width="7.28515625" style="210" customWidth="1"/>
    <col min="3847" max="3847" width="16.28515625" style="210" customWidth="1"/>
    <col min="3848" max="3848" width="7.140625" style="210" customWidth="1"/>
    <col min="3849" max="3849" width="8.140625" style="210" customWidth="1"/>
    <col min="3850" max="3850" width="14" style="210" customWidth="1"/>
    <col min="3851" max="3851" width="7.140625" style="210" customWidth="1"/>
    <col min="3852" max="3852" width="7.42578125" style="210" customWidth="1"/>
    <col min="3853" max="3853" width="6.5703125" style="210" customWidth="1"/>
    <col min="3854" max="3857" width="0" style="210" hidden="1" customWidth="1"/>
    <col min="3858" max="3858" width="17" style="210" customWidth="1"/>
    <col min="3859" max="3859" width="19" style="210" customWidth="1"/>
    <col min="3860" max="4096" width="9.140625" style="210"/>
    <col min="4097" max="4097" width="5.28515625" style="210" customWidth="1"/>
    <col min="4098" max="4098" width="24.5703125" style="210" customWidth="1"/>
    <col min="4099" max="4099" width="16.140625" style="210" customWidth="1"/>
    <col min="4100" max="4100" width="18.42578125" style="210" customWidth="1"/>
    <col min="4101" max="4101" width="15.28515625" style="210" customWidth="1"/>
    <col min="4102" max="4102" width="7.28515625" style="210" customWidth="1"/>
    <col min="4103" max="4103" width="16.28515625" style="210" customWidth="1"/>
    <col min="4104" max="4104" width="7.140625" style="210" customWidth="1"/>
    <col min="4105" max="4105" width="8.140625" style="210" customWidth="1"/>
    <col min="4106" max="4106" width="14" style="210" customWidth="1"/>
    <col min="4107" max="4107" width="7.140625" style="210" customWidth="1"/>
    <col min="4108" max="4108" width="7.42578125" style="210" customWidth="1"/>
    <col min="4109" max="4109" width="6.5703125" style="210" customWidth="1"/>
    <col min="4110" max="4113" width="0" style="210" hidden="1" customWidth="1"/>
    <col min="4114" max="4114" width="17" style="210" customWidth="1"/>
    <col min="4115" max="4115" width="19" style="210" customWidth="1"/>
    <col min="4116" max="4352" width="9.140625" style="210"/>
    <col min="4353" max="4353" width="5.28515625" style="210" customWidth="1"/>
    <col min="4354" max="4354" width="24.5703125" style="210" customWidth="1"/>
    <col min="4355" max="4355" width="16.140625" style="210" customWidth="1"/>
    <col min="4356" max="4356" width="18.42578125" style="210" customWidth="1"/>
    <col min="4357" max="4357" width="15.28515625" style="210" customWidth="1"/>
    <col min="4358" max="4358" width="7.28515625" style="210" customWidth="1"/>
    <col min="4359" max="4359" width="16.28515625" style="210" customWidth="1"/>
    <col min="4360" max="4360" width="7.140625" style="210" customWidth="1"/>
    <col min="4361" max="4361" width="8.140625" style="210" customWidth="1"/>
    <col min="4362" max="4362" width="14" style="210" customWidth="1"/>
    <col min="4363" max="4363" width="7.140625" style="210" customWidth="1"/>
    <col min="4364" max="4364" width="7.42578125" style="210" customWidth="1"/>
    <col min="4365" max="4365" width="6.5703125" style="210" customWidth="1"/>
    <col min="4366" max="4369" width="0" style="210" hidden="1" customWidth="1"/>
    <col min="4370" max="4370" width="17" style="210" customWidth="1"/>
    <col min="4371" max="4371" width="19" style="210" customWidth="1"/>
    <col min="4372" max="4608" width="9.140625" style="210"/>
    <col min="4609" max="4609" width="5.28515625" style="210" customWidth="1"/>
    <col min="4610" max="4610" width="24.5703125" style="210" customWidth="1"/>
    <col min="4611" max="4611" width="16.140625" style="210" customWidth="1"/>
    <col min="4612" max="4612" width="18.42578125" style="210" customWidth="1"/>
    <col min="4613" max="4613" width="15.28515625" style="210" customWidth="1"/>
    <col min="4614" max="4614" width="7.28515625" style="210" customWidth="1"/>
    <col min="4615" max="4615" width="16.28515625" style="210" customWidth="1"/>
    <col min="4616" max="4616" width="7.140625" style="210" customWidth="1"/>
    <col min="4617" max="4617" width="8.140625" style="210" customWidth="1"/>
    <col min="4618" max="4618" width="14" style="210" customWidth="1"/>
    <col min="4619" max="4619" width="7.140625" style="210" customWidth="1"/>
    <col min="4620" max="4620" width="7.42578125" style="210" customWidth="1"/>
    <col min="4621" max="4621" width="6.5703125" style="210" customWidth="1"/>
    <col min="4622" max="4625" width="0" style="210" hidden="1" customWidth="1"/>
    <col min="4626" max="4626" width="17" style="210" customWidth="1"/>
    <col min="4627" max="4627" width="19" style="210" customWidth="1"/>
    <col min="4628" max="4864" width="9.140625" style="210"/>
    <col min="4865" max="4865" width="5.28515625" style="210" customWidth="1"/>
    <col min="4866" max="4866" width="24.5703125" style="210" customWidth="1"/>
    <col min="4867" max="4867" width="16.140625" style="210" customWidth="1"/>
    <col min="4868" max="4868" width="18.42578125" style="210" customWidth="1"/>
    <col min="4869" max="4869" width="15.28515625" style="210" customWidth="1"/>
    <col min="4870" max="4870" width="7.28515625" style="210" customWidth="1"/>
    <col min="4871" max="4871" width="16.28515625" style="210" customWidth="1"/>
    <col min="4872" max="4872" width="7.140625" style="210" customWidth="1"/>
    <col min="4873" max="4873" width="8.140625" style="210" customWidth="1"/>
    <col min="4874" max="4874" width="14" style="210" customWidth="1"/>
    <col min="4875" max="4875" width="7.140625" style="210" customWidth="1"/>
    <col min="4876" max="4876" width="7.42578125" style="210" customWidth="1"/>
    <col min="4877" max="4877" width="6.5703125" style="210" customWidth="1"/>
    <col min="4878" max="4881" width="0" style="210" hidden="1" customWidth="1"/>
    <col min="4882" max="4882" width="17" style="210" customWidth="1"/>
    <col min="4883" max="4883" width="19" style="210" customWidth="1"/>
    <col min="4884" max="5120" width="9.140625" style="210"/>
    <col min="5121" max="5121" width="5.28515625" style="210" customWidth="1"/>
    <col min="5122" max="5122" width="24.5703125" style="210" customWidth="1"/>
    <col min="5123" max="5123" width="16.140625" style="210" customWidth="1"/>
    <col min="5124" max="5124" width="18.42578125" style="210" customWidth="1"/>
    <col min="5125" max="5125" width="15.28515625" style="210" customWidth="1"/>
    <col min="5126" max="5126" width="7.28515625" style="210" customWidth="1"/>
    <col min="5127" max="5127" width="16.28515625" style="210" customWidth="1"/>
    <col min="5128" max="5128" width="7.140625" style="210" customWidth="1"/>
    <col min="5129" max="5129" width="8.140625" style="210" customWidth="1"/>
    <col min="5130" max="5130" width="14" style="210" customWidth="1"/>
    <col min="5131" max="5131" width="7.140625" style="210" customWidth="1"/>
    <col min="5132" max="5132" width="7.42578125" style="210" customWidth="1"/>
    <col min="5133" max="5133" width="6.5703125" style="210" customWidth="1"/>
    <col min="5134" max="5137" width="0" style="210" hidden="1" customWidth="1"/>
    <col min="5138" max="5138" width="17" style="210" customWidth="1"/>
    <col min="5139" max="5139" width="19" style="210" customWidth="1"/>
    <col min="5140" max="5376" width="9.140625" style="210"/>
    <col min="5377" max="5377" width="5.28515625" style="210" customWidth="1"/>
    <col min="5378" max="5378" width="24.5703125" style="210" customWidth="1"/>
    <col min="5379" max="5379" width="16.140625" style="210" customWidth="1"/>
    <col min="5380" max="5380" width="18.42578125" style="210" customWidth="1"/>
    <col min="5381" max="5381" width="15.28515625" style="210" customWidth="1"/>
    <col min="5382" max="5382" width="7.28515625" style="210" customWidth="1"/>
    <col min="5383" max="5383" width="16.28515625" style="210" customWidth="1"/>
    <col min="5384" max="5384" width="7.140625" style="210" customWidth="1"/>
    <col min="5385" max="5385" width="8.140625" style="210" customWidth="1"/>
    <col min="5386" max="5386" width="14" style="210" customWidth="1"/>
    <col min="5387" max="5387" width="7.140625" style="210" customWidth="1"/>
    <col min="5388" max="5388" width="7.42578125" style="210" customWidth="1"/>
    <col min="5389" max="5389" width="6.5703125" style="210" customWidth="1"/>
    <col min="5390" max="5393" width="0" style="210" hidden="1" customWidth="1"/>
    <col min="5394" max="5394" width="17" style="210" customWidth="1"/>
    <col min="5395" max="5395" width="19" style="210" customWidth="1"/>
    <col min="5396" max="5632" width="9.140625" style="210"/>
    <col min="5633" max="5633" width="5.28515625" style="210" customWidth="1"/>
    <col min="5634" max="5634" width="24.5703125" style="210" customWidth="1"/>
    <col min="5635" max="5635" width="16.140625" style="210" customWidth="1"/>
    <col min="5636" max="5636" width="18.42578125" style="210" customWidth="1"/>
    <col min="5637" max="5637" width="15.28515625" style="210" customWidth="1"/>
    <col min="5638" max="5638" width="7.28515625" style="210" customWidth="1"/>
    <col min="5639" max="5639" width="16.28515625" style="210" customWidth="1"/>
    <col min="5640" max="5640" width="7.140625" style="210" customWidth="1"/>
    <col min="5641" max="5641" width="8.140625" style="210" customWidth="1"/>
    <col min="5642" max="5642" width="14" style="210" customWidth="1"/>
    <col min="5643" max="5643" width="7.140625" style="210" customWidth="1"/>
    <col min="5644" max="5644" width="7.42578125" style="210" customWidth="1"/>
    <col min="5645" max="5645" width="6.5703125" style="210" customWidth="1"/>
    <col min="5646" max="5649" width="0" style="210" hidden="1" customWidth="1"/>
    <col min="5650" max="5650" width="17" style="210" customWidth="1"/>
    <col min="5651" max="5651" width="19" style="210" customWidth="1"/>
    <col min="5652" max="5888" width="9.140625" style="210"/>
    <col min="5889" max="5889" width="5.28515625" style="210" customWidth="1"/>
    <col min="5890" max="5890" width="24.5703125" style="210" customWidth="1"/>
    <col min="5891" max="5891" width="16.140625" style="210" customWidth="1"/>
    <col min="5892" max="5892" width="18.42578125" style="210" customWidth="1"/>
    <col min="5893" max="5893" width="15.28515625" style="210" customWidth="1"/>
    <col min="5894" max="5894" width="7.28515625" style="210" customWidth="1"/>
    <col min="5895" max="5895" width="16.28515625" style="210" customWidth="1"/>
    <col min="5896" max="5896" width="7.140625" style="210" customWidth="1"/>
    <col min="5897" max="5897" width="8.140625" style="210" customWidth="1"/>
    <col min="5898" max="5898" width="14" style="210" customWidth="1"/>
    <col min="5899" max="5899" width="7.140625" style="210" customWidth="1"/>
    <col min="5900" max="5900" width="7.42578125" style="210" customWidth="1"/>
    <col min="5901" max="5901" width="6.5703125" style="210" customWidth="1"/>
    <col min="5902" max="5905" width="0" style="210" hidden="1" customWidth="1"/>
    <col min="5906" max="5906" width="17" style="210" customWidth="1"/>
    <col min="5907" max="5907" width="19" style="210" customWidth="1"/>
    <col min="5908" max="6144" width="9.140625" style="210"/>
    <col min="6145" max="6145" width="5.28515625" style="210" customWidth="1"/>
    <col min="6146" max="6146" width="24.5703125" style="210" customWidth="1"/>
    <col min="6147" max="6147" width="16.140625" style="210" customWidth="1"/>
    <col min="6148" max="6148" width="18.42578125" style="210" customWidth="1"/>
    <col min="6149" max="6149" width="15.28515625" style="210" customWidth="1"/>
    <col min="6150" max="6150" width="7.28515625" style="210" customWidth="1"/>
    <col min="6151" max="6151" width="16.28515625" style="210" customWidth="1"/>
    <col min="6152" max="6152" width="7.140625" style="210" customWidth="1"/>
    <col min="6153" max="6153" width="8.140625" style="210" customWidth="1"/>
    <col min="6154" max="6154" width="14" style="210" customWidth="1"/>
    <col min="6155" max="6155" width="7.140625" style="210" customWidth="1"/>
    <col min="6156" max="6156" width="7.42578125" style="210" customWidth="1"/>
    <col min="6157" max="6157" width="6.5703125" style="210" customWidth="1"/>
    <col min="6158" max="6161" width="0" style="210" hidden="1" customWidth="1"/>
    <col min="6162" max="6162" width="17" style="210" customWidth="1"/>
    <col min="6163" max="6163" width="19" style="210" customWidth="1"/>
    <col min="6164" max="6400" width="9.140625" style="210"/>
    <col min="6401" max="6401" width="5.28515625" style="210" customWidth="1"/>
    <col min="6402" max="6402" width="24.5703125" style="210" customWidth="1"/>
    <col min="6403" max="6403" width="16.140625" style="210" customWidth="1"/>
    <col min="6404" max="6404" width="18.42578125" style="210" customWidth="1"/>
    <col min="6405" max="6405" width="15.28515625" style="210" customWidth="1"/>
    <col min="6406" max="6406" width="7.28515625" style="210" customWidth="1"/>
    <col min="6407" max="6407" width="16.28515625" style="210" customWidth="1"/>
    <col min="6408" max="6408" width="7.140625" style="210" customWidth="1"/>
    <col min="6409" max="6409" width="8.140625" style="210" customWidth="1"/>
    <col min="6410" max="6410" width="14" style="210" customWidth="1"/>
    <col min="6411" max="6411" width="7.140625" style="210" customWidth="1"/>
    <col min="6412" max="6412" width="7.42578125" style="210" customWidth="1"/>
    <col min="6413" max="6413" width="6.5703125" style="210" customWidth="1"/>
    <col min="6414" max="6417" width="0" style="210" hidden="1" customWidth="1"/>
    <col min="6418" max="6418" width="17" style="210" customWidth="1"/>
    <col min="6419" max="6419" width="19" style="210" customWidth="1"/>
    <col min="6420" max="6656" width="9.140625" style="210"/>
    <col min="6657" max="6657" width="5.28515625" style="210" customWidth="1"/>
    <col min="6658" max="6658" width="24.5703125" style="210" customWidth="1"/>
    <col min="6659" max="6659" width="16.140625" style="210" customWidth="1"/>
    <col min="6660" max="6660" width="18.42578125" style="210" customWidth="1"/>
    <col min="6661" max="6661" width="15.28515625" style="210" customWidth="1"/>
    <col min="6662" max="6662" width="7.28515625" style="210" customWidth="1"/>
    <col min="6663" max="6663" width="16.28515625" style="210" customWidth="1"/>
    <col min="6664" max="6664" width="7.140625" style="210" customWidth="1"/>
    <col min="6665" max="6665" width="8.140625" style="210" customWidth="1"/>
    <col min="6666" max="6666" width="14" style="210" customWidth="1"/>
    <col min="6667" max="6667" width="7.140625" style="210" customWidth="1"/>
    <col min="6668" max="6668" width="7.42578125" style="210" customWidth="1"/>
    <col min="6669" max="6669" width="6.5703125" style="210" customWidth="1"/>
    <col min="6670" max="6673" width="0" style="210" hidden="1" customWidth="1"/>
    <col min="6674" max="6674" width="17" style="210" customWidth="1"/>
    <col min="6675" max="6675" width="19" style="210" customWidth="1"/>
    <col min="6676" max="6912" width="9.140625" style="210"/>
    <col min="6913" max="6913" width="5.28515625" style="210" customWidth="1"/>
    <col min="6914" max="6914" width="24.5703125" style="210" customWidth="1"/>
    <col min="6915" max="6915" width="16.140625" style="210" customWidth="1"/>
    <col min="6916" max="6916" width="18.42578125" style="210" customWidth="1"/>
    <col min="6917" max="6917" width="15.28515625" style="210" customWidth="1"/>
    <col min="6918" max="6918" width="7.28515625" style="210" customWidth="1"/>
    <col min="6919" max="6919" width="16.28515625" style="210" customWidth="1"/>
    <col min="6920" max="6920" width="7.140625" style="210" customWidth="1"/>
    <col min="6921" max="6921" width="8.140625" style="210" customWidth="1"/>
    <col min="6922" max="6922" width="14" style="210" customWidth="1"/>
    <col min="6923" max="6923" width="7.140625" style="210" customWidth="1"/>
    <col min="6924" max="6924" width="7.42578125" style="210" customWidth="1"/>
    <col min="6925" max="6925" width="6.5703125" style="210" customWidth="1"/>
    <col min="6926" max="6929" width="0" style="210" hidden="1" customWidth="1"/>
    <col min="6930" max="6930" width="17" style="210" customWidth="1"/>
    <col min="6931" max="6931" width="19" style="210" customWidth="1"/>
    <col min="6932" max="7168" width="9.140625" style="210"/>
    <col min="7169" max="7169" width="5.28515625" style="210" customWidth="1"/>
    <col min="7170" max="7170" width="24.5703125" style="210" customWidth="1"/>
    <col min="7171" max="7171" width="16.140625" style="210" customWidth="1"/>
    <col min="7172" max="7172" width="18.42578125" style="210" customWidth="1"/>
    <col min="7173" max="7173" width="15.28515625" style="210" customWidth="1"/>
    <col min="7174" max="7174" width="7.28515625" style="210" customWidth="1"/>
    <col min="7175" max="7175" width="16.28515625" style="210" customWidth="1"/>
    <col min="7176" max="7176" width="7.140625" style="210" customWidth="1"/>
    <col min="7177" max="7177" width="8.140625" style="210" customWidth="1"/>
    <col min="7178" max="7178" width="14" style="210" customWidth="1"/>
    <col min="7179" max="7179" width="7.140625" style="210" customWidth="1"/>
    <col min="7180" max="7180" width="7.42578125" style="210" customWidth="1"/>
    <col min="7181" max="7181" width="6.5703125" style="210" customWidth="1"/>
    <col min="7182" max="7185" width="0" style="210" hidden="1" customWidth="1"/>
    <col min="7186" max="7186" width="17" style="210" customWidth="1"/>
    <col min="7187" max="7187" width="19" style="210" customWidth="1"/>
    <col min="7188" max="7424" width="9.140625" style="210"/>
    <col min="7425" max="7425" width="5.28515625" style="210" customWidth="1"/>
    <col min="7426" max="7426" width="24.5703125" style="210" customWidth="1"/>
    <col min="7427" max="7427" width="16.140625" style="210" customWidth="1"/>
    <col min="7428" max="7428" width="18.42578125" style="210" customWidth="1"/>
    <col min="7429" max="7429" width="15.28515625" style="210" customWidth="1"/>
    <col min="7430" max="7430" width="7.28515625" style="210" customWidth="1"/>
    <col min="7431" max="7431" width="16.28515625" style="210" customWidth="1"/>
    <col min="7432" max="7432" width="7.140625" style="210" customWidth="1"/>
    <col min="7433" max="7433" width="8.140625" style="210" customWidth="1"/>
    <col min="7434" max="7434" width="14" style="210" customWidth="1"/>
    <col min="7435" max="7435" width="7.140625" style="210" customWidth="1"/>
    <col min="7436" max="7436" width="7.42578125" style="210" customWidth="1"/>
    <col min="7437" max="7437" width="6.5703125" style="210" customWidth="1"/>
    <col min="7438" max="7441" width="0" style="210" hidden="1" customWidth="1"/>
    <col min="7442" max="7442" width="17" style="210" customWidth="1"/>
    <col min="7443" max="7443" width="19" style="210" customWidth="1"/>
    <col min="7444" max="7680" width="9.140625" style="210"/>
    <col min="7681" max="7681" width="5.28515625" style="210" customWidth="1"/>
    <col min="7682" max="7682" width="24.5703125" style="210" customWidth="1"/>
    <col min="7683" max="7683" width="16.140625" style="210" customWidth="1"/>
    <col min="7684" max="7684" width="18.42578125" style="210" customWidth="1"/>
    <col min="7685" max="7685" width="15.28515625" style="210" customWidth="1"/>
    <col min="7686" max="7686" width="7.28515625" style="210" customWidth="1"/>
    <col min="7687" max="7687" width="16.28515625" style="210" customWidth="1"/>
    <col min="7688" max="7688" width="7.140625" style="210" customWidth="1"/>
    <col min="7689" max="7689" width="8.140625" style="210" customWidth="1"/>
    <col min="7690" max="7690" width="14" style="210" customWidth="1"/>
    <col min="7691" max="7691" width="7.140625" style="210" customWidth="1"/>
    <col min="7692" max="7692" width="7.42578125" style="210" customWidth="1"/>
    <col min="7693" max="7693" width="6.5703125" style="210" customWidth="1"/>
    <col min="7694" max="7697" width="0" style="210" hidden="1" customWidth="1"/>
    <col min="7698" max="7698" width="17" style="210" customWidth="1"/>
    <col min="7699" max="7699" width="19" style="210" customWidth="1"/>
    <col min="7700" max="7936" width="9.140625" style="210"/>
    <col min="7937" max="7937" width="5.28515625" style="210" customWidth="1"/>
    <col min="7938" max="7938" width="24.5703125" style="210" customWidth="1"/>
    <col min="7939" max="7939" width="16.140625" style="210" customWidth="1"/>
    <col min="7940" max="7940" width="18.42578125" style="210" customWidth="1"/>
    <col min="7941" max="7941" width="15.28515625" style="210" customWidth="1"/>
    <col min="7942" max="7942" width="7.28515625" style="210" customWidth="1"/>
    <col min="7943" max="7943" width="16.28515625" style="210" customWidth="1"/>
    <col min="7944" max="7944" width="7.140625" style="210" customWidth="1"/>
    <col min="7945" max="7945" width="8.140625" style="210" customWidth="1"/>
    <col min="7946" max="7946" width="14" style="210" customWidth="1"/>
    <col min="7947" max="7947" width="7.140625" style="210" customWidth="1"/>
    <col min="7948" max="7948" width="7.42578125" style="210" customWidth="1"/>
    <col min="7949" max="7949" width="6.5703125" style="210" customWidth="1"/>
    <col min="7950" max="7953" width="0" style="210" hidden="1" customWidth="1"/>
    <col min="7954" max="7954" width="17" style="210" customWidth="1"/>
    <col min="7955" max="7955" width="19" style="210" customWidth="1"/>
    <col min="7956" max="8192" width="9.140625" style="210"/>
    <col min="8193" max="8193" width="5.28515625" style="210" customWidth="1"/>
    <col min="8194" max="8194" width="24.5703125" style="210" customWidth="1"/>
    <col min="8195" max="8195" width="16.140625" style="210" customWidth="1"/>
    <col min="8196" max="8196" width="18.42578125" style="210" customWidth="1"/>
    <col min="8197" max="8197" width="15.28515625" style="210" customWidth="1"/>
    <col min="8198" max="8198" width="7.28515625" style="210" customWidth="1"/>
    <col min="8199" max="8199" width="16.28515625" style="210" customWidth="1"/>
    <col min="8200" max="8200" width="7.140625" style="210" customWidth="1"/>
    <col min="8201" max="8201" width="8.140625" style="210" customWidth="1"/>
    <col min="8202" max="8202" width="14" style="210" customWidth="1"/>
    <col min="8203" max="8203" width="7.140625" style="210" customWidth="1"/>
    <col min="8204" max="8204" width="7.42578125" style="210" customWidth="1"/>
    <col min="8205" max="8205" width="6.5703125" style="210" customWidth="1"/>
    <col min="8206" max="8209" width="0" style="210" hidden="1" customWidth="1"/>
    <col min="8210" max="8210" width="17" style="210" customWidth="1"/>
    <col min="8211" max="8211" width="19" style="210" customWidth="1"/>
    <col min="8212" max="8448" width="9.140625" style="210"/>
    <col min="8449" max="8449" width="5.28515625" style="210" customWidth="1"/>
    <col min="8450" max="8450" width="24.5703125" style="210" customWidth="1"/>
    <col min="8451" max="8451" width="16.140625" style="210" customWidth="1"/>
    <col min="8452" max="8452" width="18.42578125" style="210" customWidth="1"/>
    <col min="8453" max="8453" width="15.28515625" style="210" customWidth="1"/>
    <col min="8454" max="8454" width="7.28515625" style="210" customWidth="1"/>
    <col min="8455" max="8455" width="16.28515625" style="210" customWidth="1"/>
    <col min="8456" max="8456" width="7.140625" style="210" customWidth="1"/>
    <col min="8457" max="8457" width="8.140625" style="210" customWidth="1"/>
    <col min="8458" max="8458" width="14" style="210" customWidth="1"/>
    <col min="8459" max="8459" width="7.140625" style="210" customWidth="1"/>
    <col min="8460" max="8460" width="7.42578125" style="210" customWidth="1"/>
    <col min="8461" max="8461" width="6.5703125" style="210" customWidth="1"/>
    <col min="8462" max="8465" width="0" style="210" hidden="1" customWidth="1"/>
    <col min="8466" max="8466" width="17" style="210" customWidth="1"/>
    <col min="8467" max="8467" width="19" style="210" customWidth="1"/>
    <col min="8468" max="8704" width="9.140625" style="210"/>
    <col min="8705" max="8705" width="5.28515625" style="210" customWidth="1"/>
    <col min="8706" max="8706" width="24.5703125" style="210" customWidth="1"/>
    <col min="8707" max="8707" width="16.140625" style="210" customWidth="1"/>
    <col min="8708" max="8708" width="18.42578125" style="210" customWidth="1"/>
    <col min="8709" max="8709" width="15.28515625" style="210" customWidth="1"/>
    <col min="8710" max="8710" width="7.28515625" style="210" customWidth="1"/>
    <col min="8711" max="8711" width="16.28515625" style="210" customWidth="1"/>
    <col min="8712" max="8712" width="7.140625" style="210" customWidth="1"/>
    <col min="8713" max="8713" width="8.140625" style="210" customWidth="1"/>
    <col min="8714" max="8714" width="14" style="210" customWidth="1"/>
    <col min="8715" max="8715" width="7.140625" style="210" customWidth="1"/>
    <col min="8716" max="8716" width="7.42578125" style="210" customWidth="1"/>
    <col min="8717" max="8717" width="6.5703125" style="210" customWidth="1"/>
    <col min="8718" max="8721" width="0" style="210" hidden="1" customWidth="1"/>
    <col min="8722" max="8722" width="17" style="210" customWidth="1"/>
    <col min="8723" max="8723" width="19" style="210" customWidth="1"/>
    <col min="8724" max="8960" width="9.140625" style="210"/>
    <col min="8961" max="8961" width="5.28515625" style="210" customWidth="1"/>
    <col min="8962" max="8962" width="24.5703125" style="210" customWidth="1"/>
    <col min="8963" max="8963" width="16.140625" style="210" customWidth="1"/>
    <col min="8964" max="8964" width="18.42578125" style="210" customWidth="1"/>
    <col min="8965" max="8965" width="15.28515625" style="210" customWidth="1"/>
    <col min="8966" max="8966" width="7.28515625" style="210" customWidth="1"/>
    <col min="8967" max="8967" width="16.28515625" style="210" customWidth="1"/>
    <col min="8968" max="8968" width="7.140625" style="210" customWidth="1"/>
    <col min="8969" max="8969" width="8.140625" style="210" customWidth="1"/>
    <col min="8970" max="8970" width="14" style="210" customWidth="1"/>
    <col min="8971" max="8971" width="7.140625" style="210" customWidth="1"/>
    <col min="8972" max="8972" width="7.42578125" style="210" customWidth="1"/>
    <col min="8973" max="8973" width="6.5703125" style="210" customWidth="1"/>
    <col min="8974" max="8977" width="0" style="210" hidden="1" customWidth="1"/>
    <col min="8978" max="8978" width="17" style="210" customWidth="1"/>
    <col min="8979" max="8979" width="19" style="210" customWidth="1"/>
    <col min="8980" max="9216" width="9.140625" style="210"/>
    <col min="9217" max="9217" width="5.28515625" style="210" customWidth="1"/>
    <col min="9218" max="9218" width="24.5703125" style="210" customWidth="1"/>
    <col min="9219" max="9219" width="16.140625" style="210" customWidth="1"/>
    <col min="9220" max="9220" width="18.42578125" style="210" customWidth="1"/>
    <col min="9221" max="9221" width="15.28515625" style="210" customWidth="1"/>
    <col min="9222" max="9222" width="7.28515625" style="210" customWidth="1"/>
    <col min="9223" max="9223" width="16.28515625" style="210" customWidth="1"/>
    <col min="9224" max="9224" width="7.140625" style="210" customWidth="1"/>
    <col min="9225" max="9225" width="8.140625" style="210" customWidth="1"/>
    <col min="9226" max="9226" width="14" style="210" customWidth="1"/>
    <col min="9227" max="9227" width="7.140625" style="210" customWidth="1"/>
    <col min="9228" max="9228" width="7.42578125" style="210" customWidth="1"/>
    <col min="9229" max="9229" width="6.5703125" style="210" customWidth="1"/>
    <col min="9230" max="9233" width="0" style="210" hidden="1" customWidth="1"/>
    <col min="9234" max="9234" width="17" style="210" customWidth="1"/>
    <col min="9235" max="9235" width="19" style="210" customWidth="1"/>
    <col min="9236" max="9472" width="9.140625" style="210"/>
    <col min="9473" max="9473" width="5.28515625" style="210" customWidth="1"/>
    <col min="9474" max="9474" width="24.5703125" style="210" customWidth="1"/>
    <col min="9475" max="9475" width="16.140625" style="210" customWidth="1"/>
    <col min="9476" max="9476" width="18.42578125" style="210" customWidth="1"/>
    <col min="9477" max="9477" width="15.28515625" style="210" customWidth="1"/>
    <col min="9478" max="9478" width="7.28515625" style="210" customWidth="1"/>
    <col min="9479" max="9479" width="16.28515625" style="210" customWidth="1"/>
    <col min="9480" max="9480" width="7.140625" style="210" customWidth="1"/>
    <col min="9481" max="9481" width="8.140625" style="210" customWidth="1"/>
    <col min="9482" max="9482" width="14" style="210" customWidth="1"/>
    <col min="9483" max="9483" width="7.140625" style="210" customWidth="1"/>
    <col min="9484" max="9484" width="7.42578125" style="210" customWidth="1"/>
    <col min="9485" max="9485" width="6.5703125" style="210" customWidth="1"/>
    <col min="9486" max="9489" width="0" style="210" hidden="1" customWidth="1"/>
    <col min="9490" max="9490" width="17" style="210" customWidth="1"/>
    <col min="9491" max="9491" width="19" style="210" customWidth="1"/>
    <col min="9492" max="9728" width="9.140625" style="210"/>
    <col min="9729" max="9729" width="5.28515625" style="210" customWidth="1"/>
    <col min="9730" max="9730" width="24.5703125" style="210" customWidth="1"/>
    <col min="9731" max="9731" width="16.140625" style="210" customWidth="1"/>
    <col min="9732" max="9732" width="18.42578125" style="210" customWidth="1"/>
    <col min="9733" max="9733" width="15.28515625" style="210" customWidth="1"/>
    <col min="9734" max="9734" width="7.28515625" style="210" customWidth="1"/>
    <col min="9735" max="9735" width="16.28515625" style="210" customWidth="1"/>
    <col min="9736" max="9736" width="7.140625" style="210" customWidth="1"/>
    <col min="9737" max="9737" width="8.140625" style="210" customWidth="1"/>
    <col min="9738" max="9738" width="14" style="210" customWidth="1"/>
    <col min="9739" max="9739" width="7.140625" style="210" customWidth="1"/>
    <col min="9740" max="9740" width="7.42578125" style="210" customWidth="1"/>
    <col min="9741" max="9741" width="6.5703125" style="210" customWidth="1"/>
    <col min="9742" max="9745" width="0" style="210" hidden="1" customWidth="1"/>
    <col min="9746" max="9746" width="17" style="210" customWidth="1"/>
    <col min="9747" max="9747" width="19" style="210" customWidth="1"/>
    <col min="9748" max="9984" width="9.140625" style="210"/>
    <col min="9985" max="9985" width="5.28515625" style="210" customWidth="1"/>
    <col min="9986" max="9986" width="24.5703125" style="210" customWidth="1"/>
    <col min="9987" max="9987" width="16.140625" style="210" customWidth="1"/>
    <col min="9988" max="9988" width="18.42578125" style="210" customWidth="1"/>
    <col min="9989" max="9989" width="15.28515625" style="210" customWidth="1"/>
    <col min="9990" max="9990" width="7.28515625" style="210" customWidth="1"/>
    <col min="9991" max="9991" width="16.28515625" style="210" customWidth="1"/>
    <col min="9992" max="9992" width="7.140625" style="210" customWidth="1"/>
    <col min="9993" max="9993" width="8.140625" style="210" customWidth="1"/>
    <col min="9994" max="9994" width="14" style="210" customWidth="1"/>
    <col min="9995" max="9995" width="7.140625" style="210" customWidth="1"/>
    <col min="9996" max="9996" width="7.42578125" style="210" customWidth="1"/>
    <col min="9997" max="9997" width="6.5703125" style="210" customWidth="1"/>
    <col min="9998" max="10001" width="0" style="210" hidden="1" customWidth="1"/>
    <col min="10002" max="10002" width="17" style="210" customWidth="1"/>
    <col min="10003" max="10003" width="19" style="210" customWidth="1"/>
    <col min="10004" max="10240" width="9.140625" style="210"/>
    <col min="10241" max="10241" width="5.28515625" style="210" customWidth="1"/>
    <col min="10242" max="10242" width="24.5703125" style="210" customWidth="1"/>
    <col min="10243" max="10243" width="16.140625" style="210" customWidth="1"/>
    <col min="10244" max="10244" width="18.42578125" style="210" customWidth="1"/>
    <col min="10245" max="10245" width="15.28515625" style="210" customWidth="1"/>
    <col min="10246" max="10246" width="7.28515625" style="210" customWidth="1"/>
    <col min="10247" max="10247" width="16.28515625" style="210" customWidth="1"/>
    <col min="10248" max="10248" width="7.140625" style="210" customWidth="1"/>
    <col min="10249" max="10249" width="8.140625" style="210" customWidth="1"/>
    <col min="10250" max="10250" width="14" style="210" customWidth="1"/>
    <col min="10251" max="10251" width="7.140625" style="210" customWidth="1"/>
    <col min="10252" max="10252" width="7.42578125" style="210" customWidth="1"/>
    <col min="10253" max="10253" width="6.5703125" style="210" customWidth="1"/>
    <col min="10254" max="10257" width="0" style="210" hidden="1" customWidth="1"/>
    <col min="10258" max="10258" width="17" style="210" customWidth="1"/>
    <col min="10259" max="10259" width="19" style="210" customWidth="1"/>
    <col min="10260" max="10496" width="9.140625" style="210"/>
    <col min="10497" max="10497" width="5.28515625" style="210" customWidth="1"/>
    <col min="10498" max="10498" width="24.5703125" style="210" customWidth="1"/>
    <col min="10499" max="10499" width="16.140625" style="210" customWidth="1"/>
    <col min="10500" max="10500" width="18.42578125" style="210" customWidth="1"/>
    <col min="10501" max="10501" width="15.28515625" style="210" customWidth="1"/>
    <col min="10502" max="10502" width="7.28515625" style="210" customWidth="1"/>
    <col min="10503" max="10503" width="16.28515625" style="210" customWidth="1"/>
    <col min="10504" max="10504" width="7.140625" style="210" customWidth="1"/>
    <col min="10505" max="10505" width="8.140625" style="210" customWidth="1"/>
    <col min="10506" max="10506" width="14" style="210" customWidth="1"/>
    <col min="10507" max="10507" width="7.140625" style="210" customWidth="1"/>
    <col min="10508" max="10508" width="7.42578125" style="210" customWidth="1"/>
    <col min="10509" max="10509" width="6.5703125" style="210" customWidth="1"/>
    <col min="10510" max="10513" width="0" style="210" hidden="1" customWidth="1"/>
    <col min="10514" max="10514" width="17" style="210" customWidth="1"/>
    <col min="10515" max="10515" width="19" style="210" customWidth="1"/>
    <col min="10516" max="10752" width="9.140625" style="210"/>
    <col min="10753" max="10753" width="5.28515625" style="210" customWidth="1"/>
    <col min="10754" max="10754" width="24.5703125" style="210" customWidth="1"/>
    <col min="10755" max="10755" width="16.140625" style="210" customWidth="1"/>
    <col min="10756" max="10756" width="18.42578125" style="210" customWidth="1"/>
    <col min="10757" max="10757" width="15.28515625" style="210" customWidth="1"/>
    <col min="10758" max="10758" width="7.28515625" style="210" customWidth="1"/>
    <col min="10759" max="10759" width="16.28515625" style="210" customWidth="1"/>
    <col min="10760" max="10760" width="7.140625" style="210" customWidth="1"/>
    <col min="10761" max="10761" width="8.140625" style="210" customWidth="1"/>
    <col min="10762" max="10762" width="14" style="210" customWidth="1"/>
    <col min="10763" max="10763" width="7.140625" style="210" customWidth="1"/>
    <col min="10764" max="10764" width="7.42578125" style="210" customWidth="1"/>
    <col min="10765" max="10765" width="6.5703125" style="210" customWidth="1"/>
    <col min="10766" max="10769" width="0" style="210" hidden="1" customWidth="1"/>
    <col min="10770" max="10770" width="17" style="210" customWidth="1"/>
    <col min="10771" max="10771" width="19" style="210" customWidth="1"/>
    <col min="10772" max="11008" width="9.140625" style="210"/>
    <col min="11009" max="11009" width="5.28515625" style="210" customWidth="1"/>
    <col min="11010" max="11010" width="24.5703125" style="210" customWidth="1"/>
    <col min="11011" max="11011" width="16.140625" style="210" customWidth="1"/>
    <col min="11012" max="11012" width="18.42578125" style="210" customWidth="1"/>
    <col min="11013" max="11013" width="15.28515625" style="210" customWidth="1"/>
    <col min="11014" max="11014" width="7.28515625" style="210" customWidth="1"/>
    <col min="11015" max="11015" width="16.28515625" style="210" customWidth="1"/>
    <col min="11016" max="11016" width="7.140625" style="210" customWidth="1"/>
    <col min="11017" max="11017" width="8.140625" style="210" customWidth="1"/>
    <col min="11018" max="11018" width="14" style="210" customWidth="1"/>
    <col min="11019" max="11019" width="7.140625" style="210" customWidth="1"/>
    <col min="11020" max="11020" width="7.42578125" style="210" customWidth="1"/>
    <col min="11021" max="11021" width="6.5703125" style="210" customWidth="1"/>
    <col min="11022" max="11025" width="0" style="210" hidden="1" customWidth="1"/>
    <col min="11026" max="11026" width="17" style="210" customWidth="1"/>
    <col min="11027" max="11027" width="19" style="210" customWidth="1"/>
    <col min="11028" max="11264" width="9.140625" style="210"/>
    <col min="11265" max="11265" width="5.28515625" style="210" customWidth="1"/>
    <col min="11266" max="11266" width="24.5703125" style="210" customWidth="1"/>
    <col min="11267" max="11267" width="16.140625" style="210" customWidth="1"/>
    <col min="11268" max="11268" width="18.42578125" style="210" customWidth="1"/>
    <col min="11269" max="11269" width="15.28515625" style="210" customWidth="1"/>
    <col min="11270" max="11270" width="7.28515625" style="210" customWidth="1"/>
    <col min="11271" max="11271" width="16.28515625" style="210" customWidth="1"/>
    <col min="11272" max="11272" width="7.140625" style="210" customWidth="1"/>
    <col min="11273" max="11273" width="8.140625" style="210" customWidth="1"/>
    <col min="11274" max="11274" width="14" style="210" customWidth="1"/>
    <col min="11275" max="11275" width="7.140625" style="210" customWidth="1"/>
    <col min="11276" max="11276" width="7.42578125" style="210" customWidth="1"/>
    <col min="11277" max="11277" width="6.5703125" style="210" customWidth="1"/>
    <col min="11278" max="11281" width="0" style="210" hidden="1" customWidth="1"/>
    <col min="11282" max="11282" width="17" style="210" customWidth="1"/>
    <col min="11283" max="11283" width="19" style="210" customWidth="1"/>
    <col min="11284" max="11520" width="9.140625" style="210"/>
    <col min="11521" max="11521" width="5.28515625" style="210" customWidth="1"/>
    <col min="11522" max="11522" width="24.5703125" style="210" customWidth="1"/>
    <col min="11523" max="11523" width="16.140625" style="210" customWidth="1"/>
    <col min="11524" max="11524" width="18.42578125" style="210" customWidth="1"/>
    <col min="11525" max="11525" width="15.28515625" style="210" customWidth="1"/>
    <col min="11526" max="11526" width="7.28515625" style="210" customWidth="1"/>
    <col min="11527" max="11527" width="16.28515625" style="210" customWidth="1"/>
    <col min="11528" max="11528" width="7.140625" style="210" customWidth="1"/>
    <col min="11529" max="11529" width="8.140625" style="210" customWidth="1"/>
    <col min="11530" max="11530" width="14" style="210" customWidth="1"/>
    <col min="11531" max="11531" width="7.140625" style="210" customWidth="1"/>
    <col min="11532" max="11532" width="7.42578125" style="210" customWidth="1"/>
    <col min="11533" max="11533" width="6.5703125" style="210" customWidth="1"/>
    <col min="11534" max="11537" width="0" style="210" hidden="1" customWidth="1"/>
    <col min="11538" max="11538" width="17" style="210" customWidth="1"/>
    <col min="11539" max="11539" width="19" style="210" customWidth="1"/>
    <col min="11540" max="11776" width="9.140625" style="210"/>
    <col min="11777" max="11777" width="5.28515625" style="210" customWidth="1"/>
    <col min="11778" max="11778" width="24.5703125" style="210" customWidth="1"/>
    <col min="11779" max="11779" width="16.140625" style="210" customWidth="1"/>
    <col min="11780" max="11780" width="18.42578125" style="210" customWidth="1"/>
    <col min="11781" max="11781" width="15.28515625" style="210" customWidth="1"/>
    <col min="11782" max="11782" width="7.28515625" style="210" customWidth="1"/>
    <col min="11783" max="11783" width="16.28515625" style="210" customWidth="1"/>
    <col min="11784" max="11784" width="7.140625" style="210" customWidth="1"/>
    <col min="11785" max="11785" width="8.140625" style="210" customWidth="1"/>
    <col min="11786" max="11786" width="14" style="210" customWidth="1"/>
    <col min="11787" max="11787" width="7.140625" style="210" customWidth="1"/>
    <col min="11788" max="11788" width="7.42578125" style="210" customWidth="1"/>
    <col min="11789" max="11789" width="6.5703125" style="210" customWidth="1"/>
    <col min="11790" max="11793" width="0" style="210" hidden="1" customWidth="1"/>
    <col min="11794" max="11794" width="17" style="210" customWidth="1"/>
    <col min="11795" max="11795" width="19" style="210" customWidth="1"/>
    <col min="11796" max="12032" width="9.140625" style="210"/>
    <col min="12033" max="12033" width="5.28515625" style="210" customWidth="1"/>
    <col min="12034" max="12034" width="24.5703125" style="210" customWidth="1"/>
    <col min="12035" max="12035" width="16.140625" style="210" customWidth="1"/>
    <col min="12036" max="12036" width="18.42578125" style="210" customWidth="1"/>
    <col min="12037" max="12037" width="15.28515625" style="210" customWidth="1"/>
    <col min="12038" max="12038" width="7.28515625" style="210" customWidth="1"/>
    <col min="12039" max="12039" width="16.28515625" style="210" customWidth="1"/>
    <col min="12040" max="12040" width="7.140625" style="210" customWidth="1"/>
    <col min="12041" max="12041" width="8.140625" style="210" customWidth="1"/>
    <col min="12042" max="12042" width="14" style="210" customWidth="1"/>
    <col min="12043" max="12043" width="7.140625" style="210" customWidth="1"/>
    <col min="12044" max="12044" width="7.42578125" style="210" customWidth="1"/>
    <col min="12045" max="12045" width="6.5703125" style="210" customWidth="1"/>
    <col min="12046" max="12049" width="0" style="210" hidden="1" customWidth="1"/>
    <col min="12050" max="12050" width="17" style="210" customWidth="1"/>
    <col min="12051" max="12051" width="19" style="210" customWidth="1"/>
    <col min="12052" max="12288" width="9.140625" style="210"/>
    <col min="12289" max="12289" width="5.28515625" style="210" customWidth="1"/>
    <col min="12290" max="12290" width="24.5703125" style="210" customWidth="1"/>
    <col min="12291" max="12291" width="16.140625" style="210" customWidth="1"/>
    <col min="12292" max="12292" width="18.42578125" style="210" customWidth="1"/>
    <col min="12293" max="12293" width="15.28515625" style="210" customWidth="1"/>
    <col min="12294" max="12294" width="7.28515625" style="210" customWidth="1"/>
    <col min="12295" max="12295" width="16.28515625" style="210" customWidth="1"/>
    <col min="12296" max="12296" width="7.140625" style="210" customWidth="1"/>
    <col min="12297" max="12297" width="8.140625" style="210" customWidth="1"/>
    <col min="12298" max="12298" width="14" style="210" customWidth="1"/>
    <col min="12299" max="12299" width="7.140625" style="210" customWidth="1"/>
    <col min="12300" max="12300" width="7.42578125" style="210" customWidth="1"/>
    <col min="12301" max="12301" width="6.5703125" style="210" customWidth="1"/>
    <col min="12302" max="12305" width="0" style="210" hidden="1" customWidth="1"/>
    <col min="12306" max="12306" width="17" style="210" customWidth="1"/>
    <col min="12307" max="12307" width="19" style="210" customWidth="1"/>
    <col min="12308" max="12544" width="9.140625" style="210"/>
    <col min="12545" max="12545" width="5.28515625" style="210" customWidth="1"/>
    <col min="12546" max="12546" width="24.5703125" style="210" customWidth="1"/>
    <col min="12547" max="12547" width="16.140625" style="210" customWidth="1"/>
    <col min="12548" max="12548" width="18.42578125" style="210" customWidth="1"/>
    <col min="12549" max="12549" width="15.28515625" style="210" customWidth="1"/>
    <col min="12550" max="12550" width="7.28515625" style="210" customWidth="1"/>
    <col min="12551" max="12551" width="16.28515625" style="210" customWidth="1"/>
    <col min="12552" max="12552" width="7.140625" style="210" customWidth="1"/>
    <col min="12553" max="12553" width="8.140625" style="210" customWidth="1"/>
    <col min="12554" max="12554" width="14" style="210" customWidth="1"/>
    <col min="12555" max="12555" width="7.140625" style="210" customWidth="1"/>
    <col min="12556" max="12556" width="7.42578125" style="210" customWidth="1"/>
    <col min="12557" max="12557" width="6.5703125" style="210" customWidth="1"/>
    <col min="12558" max="12561" width="0" style="210" hidden="1" customWidth="1"/>
    <col min="12562" max="12562" width="17" style="210" customWidth="1"/>
    <col min="12563" max="12563" width="19" style="210" customWidth="1"/>
    <col min="12564" max="12800" width="9.140625" style="210"/>
    <col min="12801" max="12801" width="5.28515625" style="210" customWidth="1"/>
    <col min="12802" max="12802" width="24.5703125" style="210" customWidth="1"/>
    <col min="12803" max="12803" width="16.140625" style="210" customWidth="1"/>
    <col min="12804" max="12804" width="18.42578125" style="210" customWidth="1"/>
    <col min="12805" max="12805" width="15.28515625" style="210" customWidth="1"/>
    <col min="12806" max="12806" width="7.28515625" style="210" customWidth="1"/>
    <col min="12807" max="12807" width="16.28515625" style="210" customWidth="1"/>
    <col min="12808" max="12808" width="7.140625" style="210" customWidth="1"/>
    <col min="12809" max="12809" width="8.140625" style="210" customWidth="1"/>
    <col min="12810" max="12810" width="14" style="210" customWidth="1"/>
    <col min="12811" max="12811" width="7.140625" style="210" customWidth="1"/>
    <col min="12812" max="12812" width="7.42578125" style="210" customWidth="1"/>
    <col min="12813" max="12813" width="6.5703125" style="210" customWidth="1"/>
    <col min="12814" max="12817" width="0" style="210" hidden="1" customWidth="1"/>
    <col min="12818" max="12818" width="17" style="210" customWidth="1"/>
    <col min="12819" max="12819" width="19" style="210" customWidth="1"/>
    <col min="12820" max="13056" width="9.140625" style="210"/>
    <col min="13057" max="13057" width="5.28515625" style="210" customWidth="1"/>
    <col min="13058" max="13058" width="24.5703125" style="210" customWidth="1"/>
    <col min="13059" max="13059" width="16.140625" style="210" customWidth="1"/>
    <col min="13060" max="13060" width="18.42578125" style="210" customWidth="1"/>
    <col min="13061" max="13061" width="15.28515625" style="210" customWidth="1"/>
    <col min="13062" max="13062" width="7.28515625" style="210" customWidth="1"/>
    <col min="13063" max="13063" width="16.28515625" style="210" customWidth="1"/>
    <col min="13064" max="13064" width="7.140625" style="210" customWidth="1"/>
    <col min="13065" max="13065" width="8.140625" style="210" customWidth="1"/>
    <col min="13066" max="13066" width="14" style="210" customWidth="1"/>
    <col min="13067" max="13067" width="7.140625" style="210" customWidth="1"/>
    <col min="13068" max="13068" width="7.42578125" style="210" customWidth="1"/>
    <col min="13069" max="13069" width="6.5703125" style="210" customWidth="1"/>
    <col min="13070" max="13073" width="0" style="210" hidden="1" customWidth="1"/>
    <col min="13074" max="13074" width="17" style="210" customWidth="1"/>
    <col min="13075" max="13075" width="19" style="210" customWidth="1"/>
    <col min="13076" max="13312" width="9.140625" style="210"/>
    <col min="13313" max="13313" width="5.28515625" style="210" customWidth="1"/>
    <col min="13314" max="13314" width="24.5703125" style="210" customWidth="1"/>
    <col min="13315" max="13315" width="16.140625" style="210" customWidth="1"/>
    <col min="13316" max="13316" width="18.42578125" style="210" customWidth="1"/>
    <col min="13317" max="13317" width="15.28515625" style="210" customWidth="1"/>
    <col min="13318" max="13318" width="7.28515625" style="210" customWidth="1"/>
    <col min="13319" max="13319" width="16.28515625" style="210" customWidth="1"/>
    <col min="13320" max="13320" width="7.140625" style="210" customWidth="1"/>
    <col min="13321" max="13321" width="8.140625" style="210" customWidth="1"/>
    <col min="13322" max="13322" width="14" style="210" customWidth="1"/>
    <col min="13323" max="13323" width="7.140625" style="210" customWidth="1"/>
    <col min="13324" max="13324" width="7.42578125" style="210" customWidth="1"/>
    <col min="13325" max="13325" width="6.5703125" style="210" customWidth="1"/>
    <col min="13326" max="13329" width="0" style="210" hidden="1" customWidth="1"/>
    <col min="13330" max="13330" width="17" style="210" customWidth="1"/>
    <col min="13331" max="13331" width="19" style="210" customWidth="1"/>
    <col min="13332" max="13568" width="9.140625" style="210"/>
    <col min="13569" max="13569" width="5.28515625" style="210" customWidth="1"/>
    <col min="13570" max="13570" width="24.5703125" style="210" customWidth="1"/>
    <col min="13571" max="13571" width="16.140625" style="210" customWidth="1"/>
    <col min="13572" max="13572" width="18.42578125" style="210" customWidth="1"/>
    <col min="13573" max="13573" width="15.28515625" style="210" customWidth="1"/>
    <col min="13574" max="13574" width="7.28515625" style="210" customWidth="1"/>
    <col min="13575" max="13575" width="16.28515625" style="210" customWidth="1"/>
    <col min="13576" max="13576" width="7.140625" style="210" customWidth="1"/>
    <col min="13577" max="13577" width="8.140625" style="210" customWidth="1"/>
    <col min="13578" max="13578" width="14" style="210" customWidth="1"/>
    <col min="13579" max="13579" width="7.140625" style="210" customWidth="1"/>
    <col min="13580" max="13580" width="7.42578125" style="210" customWidth="1"/>
    <col min="13581" max="13581" width="6.5703125" style="210" customWidth="1"/>
    <col min="13582" max="13585" width="0" style="210" hidden="1" customWidth="1"/>
    <col min="13586" max="13586" width="17" style="210" customWidth="1"/>
    <col min="13587" max="13587" width="19" style="210" customWidth="1"/>
    <col min="13588" max="13824" width="9.140625" style="210"/>
    <col min="13825" max="13825" width="5.28515625" style="210" customWidth="1"/>
    <col min="13826" max="13826" width="24.5703125" style="210" customWidth="1"/>
    <col min="13827" max="13827" width="16.140625" style="210" customWidth="1"/>
    <col min="13828" max="13828" width="18.42578125" style="210" customWidth="1"/>
    <col min="13829" max="13829" width="15.28515625" style="210" customWidth="1"/>
    <col min="13830" max="13830" width="7.28515625" style="210" customWidth="1"/>
    <col min="13831" max="13831" width="16.28515625" style="210" customWidth="1"/>
    <col min="13832" max="13832" width="7.140625" style="210" customWidth="1"/>
    <col min="13833" max="13833" width="8.140625" style="210" customWidth="1"/>
    <col min="13834" max="13834" width="14" style="210" customWidth="1"/>
    <col min="13835" max="13835" width="7.140625" style="210" customWidth="1"/>
    <col min="13836" max="13836" width="7.42578125" style="210" customWidth="1"/>
    <col min="13837" max="13837" width="6.5703125" style="210" customWidth="1"/>
    <col min="13838" max="13841" width="0" style="210" hidden="1" customWidth="1"/>
    <col min="13842" max="13842" width="17" style="210" customWidth="1"/>
    <col min="13843" max="13843" width="19" style="210" customWidth="1"/>
    <col min="13844" max="14080" width="9.140625" style="210"/>
    <col min="14081" max="14081" width="5.28515625" style="210" customWidth="1"/>
    <col min="14082" max="14082" width="24.5703125" style="210" customWidth="1"/>
    <col min="14083" max="14083" width="16.140625" style="210" customWidth="1"/>
    <col min="14084" max="14084" width="18.42578125" style="210" customWidth="1"/>
    <col min="14085" max="14085" width="15.28515625" style="210" customWidth="1"/>
    <col min="14086" max="14086" width="7.28515625" style="210" customWidth="1"/>
    <col min="14087" max="14087" width="16.28515625" style="210" customWidth="1"/>
    <col min="14088" max="14088" width="7.140625" style="210" customWidth="1"/>
    <col min="14089" max="14089" width="8.140625" style="210" customWidth="1"/>
    <col min="14090" max="14090" width="14" style="210" customWidth="1"/>
    <col min="14091" max="14091" width="7.140625" style="210" customWidth="1"/>
    <col min="14092" max="14092" width="7.42578125" style="210" customWidth="1"/>
    <col min="14093" max="14093" width="6.5703125" style="210" customWidth="1"/>
    <col min="14094" max="14097" width="0" style="210" hidden="1" customWidth="1"/>
    <col min="14098" max="14098" width="17" style="210" customWidth="1"/>
    <col min="14099" max="14099" width="19" style="210" customWidth="1"/>
    <col min="14100" max="14336" width="9.140625" style="210"/>
    <col min="14337" max="14337" width="5.28515625" style="210" customWidth="1"/>
    <col min="14338" max="14338" width="24.5703125" style="210" customWidth="1"/>
    <col min="14339" max="14339" width="16.140625" style="210" customWidth="1"/>
    <col min="14340" max="14340" width="18.42578125" style="210" customWidth="1"/>
    <col min="14341" max="14341" width="15.28515625" style="210" customWidth="1"/>
    <col min="14342" max="14342" width="7.28515625" style="210" customWidth="1"/>
    <col min="14343" max="14343" width="16.28515625" style="210" customWidth="1"/>
    <col min="14344" max="14344" width="7.140625" style="210" customWidth="1"/>
    <col min="14345" max="14345" width="8.140625" style="210" customWidth="1"/>
    <col min="14346" max="14346" width="14" style="210" customWidth="1"/>
    <col min="14347" max="14347" width="7.140625" style="210" customWidth="1"/>
    <col min="14348" max="14348" width="7.42578125" style="210" customWidth="1"/>
    <col min="14349" max="14349" width="6.5703125" style="210" customWidth="1"/>
    <col min="14350" max="14353" width="0" style="210" hidden="1" customWidth="1"/>
    <col min="14354" max="14354" width="17" style="210" customWidth="1"/>
    <col min="14355" max="14355" width="19" style="210" customWidth="1"/>
    <col min="14356" max="14592" width="9.140625" style="210"/>
    <col min="14593" max="14593" width="5.28515625" style="210" customWidth="1"/>
    <col min="14594" max="14594" width="24.5703125" style="210" customWidth="1"/>
    <col min="14595" max="14595" width="16.140625" style="210" customWidth="1"/>
    <col min="14596" max="14596" width="18.42578125" style="210" customWidth="1"/>
    <col min="14597" max="14597" width="15.28515625" style="210" customWidth="1"/>
    <col min="14598" max="14598" width="7.28515625" style="210" customWidth="1"/>
    <col min="14599" max="14599" width="16.28515625" style="210" customWidth="1"/>
    <col min="14600" max="14600" width="7.140625" style="210" customWidth="1"/>
    <col min="14601" max="14601" width="8.140625" style="210" customWidth="1"/>
    <col min="14602" max="14602" width="14" style="210" customWidth="1"/>
    <col min="14603" max="14603" width="7.140625" style="210" customWidth="1"/>
    <col min="14604" max="14604" width="7.42578125" style="210" customWidth="1"/>
    <col min="14605" max="14605" width="6.5703125" style="210" customWidth="1"/>
    <col min="14606" max="14609" width="0" style="210" hidden="1" customWidth="1"/>
    <col min="14610" max="14610" width="17" style="210" customWidth="1"/>
    <col min="14611" max="14611" width="19" style="210" customWidth="1"/>
    <col min="14612" max="14848" width="9.140625" style="210"/>
    <col min="14849" max="14849" width="5.28515625" style="210" customWidth="1"/>
    <col min="14850" max="14850" width="24.5703125" style="210" customWidth="1"/>
    <col min="14851" max="14851" width="16.140625" style="210" customWidth="1"/>
    <col min="14852" max="14852" width="18.42578125" style="210" customWidth="1"/>
    <col min="14853" max="14853" width="15.28515625" style="210" customWidth="1"/>
    <col min="14854" max="14854" width="7.28515625" style="210" customWidth="1"/>
    <col min="14855" max="14855" width="16.28515625" style="210" customWidth="1"/>
    <col min="14856" max="14856" width="7.140625" style="210" customWidth="1"/>
    <col min="14857" max="14857" width="8.140625" style="210" customWidth="1"/>
    <col min="14858" max="14858" width="14" style="210" customWidth="1"/>
    <col min="14859" max="14859" width="7.140625" style="210" customWidth="1"/>
    <col min="14860" max="14860" width="7.42578125" style="210" customWidth="1"/>
    <col min="14861" max="14861" width="6.5703125" style="210" customWidth="1"/>
    <col min="14862" max="14865" width="0" style="210" hidden="1" customWidth="1"/>
    <col min="14866" max="14866" width="17" style="210" customWidth="1"/>
    <col min="14867" max="14867" width="19" style="210" customWidth="1"/>
    <col min="14868" max="15104" width="9.140625" style="210"/>
    <col min="15105" max="15105" width="5.28515625" style="210" customWidth="1"/>
    <col min="15106" max="15106" width="24.5703125" style="210" customWidth="1"/>
    <col min="15107" max="15107" width="16.140625" style="210" customWidth="1"/>
    <col min="15108" max="15108" width="18.42578125" style="210" customWidth="1"/>
    <col min="15109" max="15109" width="15.28515625" style="210" customWidth="1"/>
    <col min="15110" max="15110" width="7.28515625" style="210" customWidth="1"/>
    <col min="15111" max="15111" width="16.28515625" style="210" customWidth="1"/>
    <col min="15112" max="15112" width="7.140625" style="210" customWidth="1"/>
    <col min="15113" max="15113" width="8.140625" style="210" customWidth="1"/>
    <col min="15114" max="15114" width="14" style="210" customWidth="1"/>
    <col min="15115" max="15115" width="7.140625" style="210" customWidth="1"/>
    <col min="15116" max="15116" width="7.42578125" style="210" customWidth="1"/>
    <col min="15117" max="15117" width="6.5703125" style="210" customWidth="1"/>
    <col min="15118" max="15121" width="0" style="210" hidden="1" customWidth="1"/>
    <col min="15122" max="15122" width="17" style="210" customWidth="1"/>
    <col min="15123" max="15123" width="19" style="210" customWidth="1"/>
    <col min="15124" max="15360" width="9.140625" style="210"/>
    <col min="15361" max="15361" width="5.28515625" style="210" customWidth="1"/>
    <col min="15362" max="15362" width="24.5703125" style="210" customWidth="1"/>
    <col min="15363" max="15363" width="16.140625" style="210" customWidth="1"/>
    <col min="15364" max="15364" width="18.42578125" style="210" customWidth="1"/>
    <col min="15365" max="15365" width="15.28515625" style="210" customWidth="1"/>
    <col min="15366" max="15366" width="7.28515625" style="210" customWidth="1"/>
    <col min="15367" max="15367" width="16.28515625" style="210" customWidth="1"/>
    <col min="15368" max="15368" width="7.140625" style="210" customWidth="1"/>
    <col min="15369" max="15369" width="8.140625" style="210" customWidth="1"/>
    <col min="15370" max="15370" width="14" style="210" customWidth="1"/>
    <col min="15371" max="15371" width="7.140625" style="210" customWidth="1"/>
    <col min="15372" max="15372" width="7.42578125" style="210" customWidth="1"/>
    <col min="15373" max="15373" width="6.5703125" style="210" customWidth="1"/>
    <col min="15374" max="15377" width="0" style="210" hidden="1" customWidth="1"/>
    <col min="15378" max="15378" width="17" style="210" customWidth="1"/>
    <col min="15379" max="15379" width="19" style="210" customWidth="1"/>
    <col min="15380" max="15616" width="9.140625" style="210"/>
    <col min="15617" max="15617" width="5.28515625" style="210" customWidth="1"/>
    <col min="15618" max="15618" width="24.5703125" style="210" customWidth="1"/>
    <col min="15619" max="15619" width="16.140625" style="210" customWidth="1"/>
    <col min="15620" max="15620" width="18.42578125" style="210" customWidth="1"/>
    <col min="15621" max="15621" width="15.28515625" style="210" customWidth="1"/>
    <col min="15622" max="15622" width="7.28515625" style="210" customWidth="1"/>
    <col min="15623" max="15623" width="16.28515625" style="210" customWidth="1"/>
    <col min="15624" max="15624" width="7.140625" style="210" customWidth="1"/>
    <col min="15625" max="15625" width="8.140625" style="210" customWidth="1"/>
    <col min="15626" max="15626" width="14" style="210" customWidth="1"/>
    <col min="15627" max="15627" width="7.140625" style="210" customWidth="1"/>
    <col min="15628" max="15628" width="7.42578125" style="210" customWidth="1"/>
    <col min="15629" max="15629" width="6.5703125" style="210" customWidth="1"/>
    <col min="15630" max="15633" width="0" style="210" hidden="1" customWidth="1"/>
    <col min="15634" max="15634" width="17" style="210" customWidth="1"/>
    <col min="15635" max="15635" width="19" style="210" customWidth="1"/>
    <col min="15636" max="15872" width="9.140625" style="210"/>
    <col min="15873" max="15873" width="5.28515625" style="210" customWidth="1"/>
    <col min="15874" max="15874" width="24.5703125" style="210" customWidth="1"/>
    <col min="15875" max="15875" width="16.140625" style="210" customWidth="1"/>
    <col min="15876" max="15876" width="18.42578125" style="210" customWidth="1"/>
    <col min="15877" max="15877" width="15.28515625" style="210" customWidth="1"/>
    <col min="15878" max="15878" width="7.28515625" style="210" customWidth="1"/>
    <col min="15879" max="15879" width="16.28515625" style="210" customWidth="1"/>
    <col min="15880" max="15880" width="7.140625" style="210" customWidth="1"/>
    <col min="15881" max="15881" width="8.140625" style="210" customWidth="1"/>
    <col min="15882" max="15882" width="14" style="210" customWidth="1"/>
    <col min="15883" max="15883" width="7.140625" style="210" customWidth="1"/>
    <col min="15884" max="15884" width="7.42578125" style="210" customWidth="1"/>
    <col min="15885" max="15885" width="6.5703125" style="210" customWidth="1"/>
    <col min="15886" max="15889" width="0" style="210" hidden="1" customWidth="1"/>
    <col min="15890" max="15890" width="17" style="210" customWidth="1"/>
    <col min="15891" max="15891" width="19" style="210" customWidth="1"/>
    <col min="15892" max="16128" width="9.140625" style="210"/>
    <col min="16129" max="16129" width="5.28515625" style="210" customWidth="1"/>
    <col min="16130" max="16130" width="24.5703125" style="210" customWidth="1"/>
    <col min="16131" max="16131" width="16.140625" style="210" customWidth="1"/>
    <col min="16132" max="16132" width="18.42578125" style="210" customWidth="1"/>
    <col min="16133" max="16133" width="15.28515625" style="210" customWidth="1"/>
    <col min="16134" max="16134" width="7.28515625" style="210" customWidth="1"/>
    <col min="16135" max="16135" width="16.28515625" style="210" customWidth="1"/>
    <col min="16136" max="16136" width="7.140625" style="210" customWidth="1"/>
    <col min="16137" max="16137" width="8.140625" style="210" customWidth="1"/>
    <col min="16138" max="16138" width="14" style="210" customWidth="1"/>
    <col min="16139" max="16139" width="7.140625" style="210" customWidth="1"/>
    <col min="16140" max="16140" width="7.42578125" style="210" customWidth="1"/>
    <col min="16141" max="16141" width="6.5703125" style="210" customWidth="1"/>
    <col min="16142" max="16145" width="0" style="210" hidden="1" customWidth="1"/>
    <col min="16146" max="16146" width="17" style="210" customWidth="1"/>
    <col min="16147" max="16147" width="19" style="210" customWidth="1"/>
    <col min="16148" max="16384" width="9.140625" style="210"/>
  </cols>
  <sheetData>
    <row r="1" spans="1:17" ht="17.25" customHeight="1" x14ac:dyDescent="0.25">
      <c r="A1" s="206" t="s">
        <v>1216</v>
      </c>
      <c r="B1" s="207"/>
      <c r="C1" s="207"/>
      <c r="D1" s="207"/>
      <c r="E1" s="207"/>
      <c r="F1" s="208"/>
      <c r="G1" s="208"/>
      <c r="H1" s="208"/>
      <c r="I1" s="389" t="s">
        <v>1217</v>
      </c>
      <c r="J1" s="389"/>
      <c r="K1" s="389"/>
      <c r="L1" s="389"/>
      <c r="M1" s="389"/>
      <c r="N1" s="209"/>
      <c r="O1" s="209"/>
      <c r="P1" s="208"/>
    </row>
    <row r="2" spans="1:17" ht="15" customHeight="1" x14ac:dyDescent="0.25">
      <c r="A2" s="206" t="s">
        <v>1218</v>
      </c>
      <c r="C2" s="207"/>
      <c r="F2" s="211"/>
      <c r="G2" s="211"/>
      <c r="H2" s="211"/>
      <c r="I2" s="390" t="s">
        <v>1219</v>
      </c>
      <c r="J2" s="390"/>
      <c r="K2" s="390"/>
      <c r="L2" s="390"/>
      <c r="M2" s="390"/>
      <c r="N2" s="212"/>
      <c r="O2" s="212"/>
      <c r="P2" s="213"/>
    </row>
    <row r="3" spans="1:17" ht="21" customHeight="1" x14ac:dyDescent="0.25">
      <c r="A3" s="206" t="s">
        <v>1220</v>
      </c>
      <c r="C3" s="214"/>
      <c r="F3" s="211"/>
      <c r="G3" s="211"/>
      <c r="H3" s="211"/>
      <c r="I3" s="390"/>
      <c r="J3" s="390"/>
      <c r="K3" s="390"/>
      <c r="L3" s="390"/>
      <c r="M3" s="390"/>
      <c r="N3" s="212"/>
      <c r="O3" s="212"/>
      <c r="P3" s="213"/>
    </row>
    <row r="4" spans="1:17" ht="5.25" customHeight="1" x14ac:dyDescent="0.25">
      <c r="A4" s="215"/>
      <c r="C4" s="216"/>
    </row>
    <row r="5" spans="1:17" ht="23.25" customHeight="1" x14ac:dyDescent="0.25">
      <c r="A5" s="391" t="s">
        <v>1221</v>
      </c>
      <c r="B5" s="392"/>
      <c r="C5" s="392"/>
      <c r="D5" s="392"/>
      <c r="E5" s="392"/>
      <c r="F5" s="392"/>
      <c r="G5" s="392"/>
      <c r="H5" s="392"/>
      <c r="I5" s="392"/>
      <c r="J5" s="392"/>
      <c r="K5" s="392"/>
      <c r="L5" s="392"/>
      <c r="M5" s="392"/>
      <c r="N5" s="219"/>
      <c r="O5" s="219"/>
      <c r="P5" s="76"/>
      <c r="Q5" s="78"/>
    </row>
    <row r="6" spans="1:17" ht="22.5" customHeight="1" x14ac:dyDescent="0.25">
      <c r="A6" s="393" t="s">
        <v>1222</v>
      </c>
      <c r="B6" s="393"/>
      <c r="C6" s="393"/>
      <c r="D6" s="393"/>
      <c r="E6" s="394"/>
      <c r="F6" s="394"/>
      <c r="G6" s="393"/>
      <c r="H6" s="394"/>
      <c r="I6" s="394"/>
      <c r="J6" s="394"/>
      <c r="K6" s="394"/>
      <c r="L6" s="393"/>
      <c r="M6" s="393"/>
      <c r="N6" s="219"/>
      <c r="O6" s="219"/>
      <c r="P6" s="76"/>
      <c r="Q6" s="78"/>
    </row>
    <row r="7" spans="1:17" ht="23.25" customHeight="1" x14ac:dyDescent="0.25">
      <c r="A7" s="220"/>
      <c r="B7" s="220"/>
      <c r="C7" s="220"/>
      <c r="D7" s="221" t="s">
        <v>1223</v>
      </c>
      <c r="E7" s="220"/>
      <c r="F7" s="222" t="s">
        <v>1224</v>
      </c>
      <c r="G7" s="220"/>
      <c r="H7" s="220"/>
      <c r="I7" s="220"/>
      <c r="J7" s="220"/>
      <c r="K7" s="220"/>
      <c r="L7" s="220"/>
      <c r="M7" s="220"/>
      <c r="N7" s="219"/>
      <c r="O7" s="219"/>
      <c r="P7" s="76"/>
      <c r="Q7" s="78"/>
    </row>
    <row r="8" spans="1:17" ht="20.100000000000001" customHeight="1" x14ac:dyDescent="0.25">
      <c r="A8" s="395" t="s">
        <v>1225</v>
      </c>
      <c r="B8" s="396"/>
      <c r="C8" s="396"/>
      <c r="D8" s="396"/>
      <c r="E8" s="391"/>
      <c r="F8" s="391"/>
      <c r="G8" s="396"/>
      <c r="H8" s="391"/>
      <c r="I8" s="391"/>
      <c r="J8" s="391"/>
      <c r="K8" s="391"/>
      <c r="L8" s="396"/>
      <c r="M8" s="396"/>
      <c r="N8" s="219"/>
      <c r="O8" s="219"/>
      <c r="P8" s="76"/>
      <c r="Q8" s="78"/>
    </row>
    <row r="9" spans="1:17" ht="20.100000000000001" customHeight="1" x14ac:dyDescent="0.25">
      <c r="A9" s="395" t="s">
        <v>1226</v>
      </c>
      <c r="B9" s="395"/>
      <c r="C9" s="395"/>
      <c r="D9" s="395"/>
      <c r="E9" s="397"/>
      <c r="F9" s="397"/>
      <c r="G9" s="395"/>
      <c r="H9" s="397"/>
      <c r="I9" s="397"/>
      <c r="J9" s="397"/>
      <c r="K9" s="397"/>
      <c r="L9" s="395"/>
      <c r="M9" s="395"/>
      <c r="N9" s="219"/>
      <c r="O9" s="219"/>
      <c r="P9" s="76"/>
      <c r="Q9" s="78"/>
    </row>
    <row r="10" spans="1:17" ht="20.100000000000001" customHeight="1" x14ac:dyDescent="0.25">
      <c r="A10" s="378" t="s">
        <v>1227</v>
      </c>
      <c r="B10" s="379"/>
      <c r="C10" s="379"/>
      <c r="D10" s="379"/>
      <c r="E10" s="380"/>
      <c r="F10" s="380"/>
      <c r="G10" s="379"/>
      <c r="H10" s="380"/>
      <c r="I10" s="380"/>
      <c r="J10" s="380"/>
      <c r="K10" s="380"/>
      <c r="L10" s="379"/>
      <c r="M10" s="379"/>
      <c r="N10" s="219"/>
      <c r="O10" s="219"/>
      <c r="P10" s="76"/>
      <c r="Q10" s="78"/>
    </row>
    <row r="11" spans="1:17" ht="20.100000000000001" customHeight="1" x14ac:dyDescent="0.25">
      <c r="A11" s="379" t="s">
        <v>1228</v>
      </c>
      <c r="B11" s="379"/>
      <c r="C11" s="379"/>
      <c r="D11" s="379"/>
      <c r="E11" s="380"/>
      <c r="F11" s="380"/>
      <c r="G11" s="379"/>
      <c r="H11" s="380"/>
      <c r="I11" s="380"/>
      <c r="J11" s="380"/>
      <c r="K11" s="380"/>
      <c r="L11" s="379"/>
      <c r="M11" s="379"/>
      <c r="N11" s="219"/>
      <c r="O11" s="219"/>
      <c r="P11" s="76"/>
      <c r="Q11" s="78"/>
    </row>
    <row r="12" spans="1:17" ht="20.100000000000001" customHeight="1" x14ac:dyDescent="0.25">
      <c r="A12" s="78"/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223" t="s">
        <v>1229</v>
      </c>
      <c r="N12" s="219"/>
      <c r="O12" s="219"/>
      <c r="P12" s="76"/>
      <c r="Q12" s="78"/>
    </row>
    <row r="13" spans="1:17" s="227" customFormat="1" ht="21" customHeight="1" x14ac:dyDescent="0.25">
      <c r="A13" s="381" t="s">
        <v>10</v>
      </c>
      <c r="B13" s="381" t="s">
        <v>930</v>
      </c>
      <c r="C13" s="383" t="s">
        <v>1230</v>
      </c>
      <c r="D13" s="384"/>
      <c r="E13" s="385" t="s">
        <v>1231</v>
      </c>
      <c r="F13" s="386" t="s">
        <v>1232</v>
      </c>
      <c r="G13" s="387"/>
      <c r="H13" s="387"/>
      <c r="I13" s="387"/>
      <c r="J13" s="387"/>
      <c r="K13" s="387"/>
      <c r="L13" s="388"/>
      <c r="M13" s="381" t="s">
        <v>1233</v>
      </c>
      <c r="N13" s="224"/>
      <c r="O13" s="224"/>
      <c r="P13" s="225"/>
      <c r="Q13" s="226"/>
    </row>
    <row r="14" spans="1:17" s="227" customFormat="1" ht="139.5" customHeight="1" x14ac:dyDescent="0.25">
      <c r="A14" s="382"/>
      <c r="B14" s="382"/>
      <c r="C14" s="228" t="s">
        <v>1234</v>
      </c>
      <c r="D14" s="229" t="s">
        <v>1235</v>
      </c>
      <c r="E14" s="385"/>
      <c r="F14" s="230" t="s">
        <v>1236</v>
      </c>
      <c r="G14" s="231" t="s">
        <v>1237</v>
      </c>
      <c r="H14" s="232" t="s">
        <v>1238</v>
      </c>
      <c r="I14" s="231" t="s">
        <v>1239</v>
      </c>
      <c r="J14" s="231" t="s">
        <v>1240</v>
      </c>
      <c r="K14" s="231" t="s">
        <v>1241</v>
      </c>
      <c r="L14" s="231" t="s">
        <v>1242</v>
      </c>
      <c r="M14" s="382"/>
      <c r="N14" s="224"/>
      <c r="O14" s="224"/>
      <c r="P14" s="225"/>
      <c r="Q14" s="226"/>
    </row>
    <row r="15" spans="1:17" ht="19.5" customHeight="1" x14ac:dyDescent="0.25">
      <c r="A15" s="233">
        <v>1</v>
      </c>
      <c r="B15" s="233">
        <v>2</v>
      </c>
      <c r="C15" s="233">
        <v>3</v>
      </c>
      <c r="D15" s="233"/>
      <c r="E15" s="233">
        <v>4</v>
      </c>
      <c r="F15" s="233">
        <v>5</v>
      </c>
      <c r="G15" s="233">
        <v>6</v>
      </c>
      <c r="H15" s="233">
        <v>7</v>
      </c>
      <c r="I15" s="233">
        <v>8</v>
      </c>
      <c r="J15" s="233">
        <v>9</v>
      </c>
      <c r="K15" s="233">
        <v>10</v>
      </c>
      <c r="L15" s="233">
        <v>11</v>
      </c>
      <c r="M15" s="233">
        <v>12</v>
      </c>
      <c r="N15" s="219"/>
      <c r="O15" s="219"/>
      <c r="P15" s="76"/>
      <c r="Q15" s="78"/>
    </row>
    <row r="16" spans="1:17" s="218" customFormat="1" ht="20.25" customHeight="1" x14ac:dyDescent="0.2">
      <c r="A16" s="234"/>
      <c r="B16" s="371" t="s">
        <v>1231</v>
      </c>
      <c r="C16" s="372"/>
      <c r="D16" s="373"/>
      <c r="E16" s="235">
        <f>H16</f>
        <v>0</v>
      </c>
      <c r="F16" s="236"/>
      <c r="G16" s="236"/>
      <c r="H16" s="236"/>
      <c r="I16" s="236"/>
      <c r="J16" s="236"/>
      <c r="K16" s="236"/>
      <c r="L16" s="236"/>
      <c r="M16" s="234"/>
      <c r="N16" s="237"/>
      <c r="O16" s="237"/>
      <c r="P16" s="76"/>
      <c r="Q16" s="76"/>
    </row>
    <row r="17" spans="1:17" ht="17.100000000000001" customHeight="1" x14ac:dyDescent="0.25">
      <c r="A17" s="238" t="s">
        <v>1243</v>
      </c>
      <c r="B17" s="374" t="s">
        <v>1244</v>
      </c>
      <c r="C17" s="374"/>
      <c r="D17" s="374"/>
      <c r="E17" s="239">
        <f>G17+J17</f>
        <v>1942667003</v>
      </c>
      <c r="F17" s="240"/>
      <c r="G17" s="239">
        <f>SUM(G18:G81)</f>
        <v>67896000</v>
      </c>
      <c r="H17" s="239"/>
      <c r="I17" s="240"/>
      <c r="J17" s="239">
        <f>SUM(J18:J81)</f>
        <v>1874771003</v>
      </c>
      <c r="K17" s="240"/>
      <c r="L17" s="240"/>
      <c r="M17" s="240"/>
      <c r="N17" s="219"/>
      <c r="O17" s="219"/>
      <c r="P17" s="76"/>
      <c r="Q17" s="78"/>
    </row>
    <row r="18" spans="1:17" ht="17.100000000000001" customHeight="1" x14ac:dyDescent="0.25">
      <c r="A18" s="240">
        <v>1</v>
      </c>
      <c r="B18" s="81" t="s">
        <v>720</v>
      </c>
      <c r="C18" s="241" t="s">
        <v>721</v>
      </c>
      <c r="D18" s="242" t="s">
        <v>1245</v>
      </c>
      <c r="E18" s="243">
        <f t="shared" ref="E18:E81" si="0">SUM(F18:L18)</f>
        <v>18483296</v>
      </c>
      <c r="F18" s="243"/>
      <c r="G18" s="244"/>
      <c r="H18" s="243"/>
      <c r="I18" s="244"/>
      <c r="J18" s="243">
        <v>18483296</v>
      </c>
      <c r="K18" s="240" t="s">
        <v>1302</v>
      </c>
      <c r="L18" s="243"/>
      <c r="M18" s="80"/>
      <c r="N18" s="219">
        <v>9598252</v>
      </c>
      <c r="O18" s="219">
        <v>960000</v>
      </c>
      <c r="P18" s="237">
        <f>N18+O18</f>
        <v>10558252</v>
      </c>
      <c r="Q18" s="78"/>
    </row>
    <row r="19" spans="1:17" ht="17.100000000000001" customHeight="1" x14ac:dyDescent="0.25">
      <c r="A19" s="240">
        <v>2</v>
      </c>
      <c r="B19" s="81" t="s">
        <v>1246</v>
      </c>
      <c r="C19" s="241" t="s">
        <v>757</v>
      </c>
      <c r="D19" s="242" t="s">
        <v>1245</v>
      </c>
      <c r="E19" s="243">
        <f t="shared" si="0"/>
        <v>8510066</v>
      </c>
      <c r="F19" s="243"/>
      <c r="G19" s="244"/>
      <c r="H19" s="243"/>
      <c r="I19" s="244"/>
      <c r="J19" s="243">
        <v>8510066</v>
      </c>
      <c r="K19" s="240" t="s">
        <v>1302</v>
      </c>
      <c r="L19" s="243"/>
      <c r="M19" s="80"/>
      <c r="N19" s="219">
        <v>8547832</v>
      </c>
      <c r="O19" s="219">
        <v>960000</v>
      </c>
      <c r="P19" s="237">
        <f t="shared" ref="P19:P81" si="1">N19+O19</f>
        <v>9507832</v>
      </c>
      <c r="Q19" s="78"/>
    </row>
    <row r="20" spans="1:17" ht="17.100000000000001" customHeight="1" x14ac:dyDescent="0.25">
      <c r="A20" s="240">
        <v>3</v>
      </c>
      <c r="B20" s="81" t="s">
        <v>1247</v>
      </c>
      <c r="C20" s="241" t="s">
        <v>725</v>
      </c>
      <c r="D20" s="242" t="s">
        <v>1245</v>
      </c>
      <c r="E20" s="243">
        <f t="shared" si="0"/>
        <v>28284904</v>
      </c>
      <c r="F20" s="243"/>
      <c r="G20" s="244"/>
      <c r="H20" s="243"/>
      <c r="I20" s="244"/>
      <c r="J20" s="243">
        <v>28284904</v>
      </c>
      <c r="K20" s="240" t="s">
        <v>1302</v>
      </c>
      <c r="L20" s="243"/>
      <c r="M20" s="80"/>
      <c r="N20" s="219">
        <v>8547832</v>
      </c>
      <c r="O20" s="219">
        <v>920000</v>
      </c>
      <c r="P20" s="237">
        <f t="shared" si="1"/>
        <v>9467832</v>
      </c>
      <c r="Q20" s="78"/>
    </row>
    <row r="21" spans="1:17" ht="17.100000000000001" customHeight="1" x14ac:dyDescent="0.25">
      <c r="A21" s="240">
        <v>4</v>
      </c>
      <c r="B21" s="81" t="s">
        <v>752</v>
      </c>
      <c r="C21" s="241" t="s">
        <v>753</v>
      </c>
      <c r="D21" s="242" t="s">
        <v>1245</v>
      </c>
      <c r="E21" s="243">
        <f t="shared" si="0"/>
        <v>30061798</v>
      </c>
      <c r="F21" s="243"/>
      <c r="G21" s="244"/>
      <c r="H21" s="243"/>
      <c r="I21" s="244"/>
      <c r="J21" s="243">
        <v>30061798</v>
      </c>
      <c r="K21" s="240" t="s">
        <v>1302</v>
      </c>
      <c r="L21" s="243"/>
      <c r="M21" s="80"/>
      <c r="N21" s="219">
        <v>7554598</v>
      </c>
      <c r="O21" s="219">
        <v>960000</v>
      </c>
      <c r="P21" s="237">
        <f t="shared" si="1"/>
        <v>8514598</v>
      </c>
      <c r="Q21" s="78"/>
    </row>
    <row r="22" spans="1:17" ht="17.100000000000001" customHeight="1" x14ac:dyDescent="0.25">
      <c r="A22" s="240">
        <v>5</v>
      </c>
      <c r="B22" s="81" t="s">
        <v>728</v>
      </c>
      <c r="C22" s="241" t="s">
        <v>729</v>
      </c>
      <c r="D22" s="242" t="s">
        <v>1245</v>
      </c>
      <c r="E22" s="243">
        <f t="shared" si="0"/>
        <v>29833947</v>
      </c>
      <c r="F22" s="243"/>
      <c r="G22" s="244"/>
      <c r="H22" s="243"/>
      <c r="I22" s="244"/>
      <c r="J22" s="243">
        <v>29833947</v>
      </c>
      <c r="K22" s="240" t="s">
        <v>1302</v>
      </c>
      <c r="L22" s="243"/>
      <c r="M22" s="80"/>
      <c r="N22" s="219">
        <v>7674990</v>
      </c>
      <c r="O22" s="219">
        <v>960000</v>
      </c>
      <c r="P22" s="237">
        <f t="shared" si="1"/>
        <v>8634990</v>
      </c>
      <c r="Q22" s="78"/>
    </row>
    <row r="23" spans="1:17" ht="17.100000000000001" customHeight="1" x14ac:dyDescent="0.25">
      <c r="A23" s="240">
        <v>6</v>
      </c>
      <c r="B23" s="81" t="s">
        <v>327</v>
      </c>
      <c r="C23" s="241" t="s">
        <v>703</v>
      </c>
      <c r="D23" s="242" t="s">
        <v>1245</v>
      </c>
      <c r="E23" s="243">
        <f t="shared" si="0"/>
        <v>54708800</v>
      </c>
      <c r="F23" s="243"/>
      <c r="G23" s="243">
        <v>1024000</v>
      </c>
      <c r="H23" s="243"/>
      <c r="I23" s="244"/>
      <c r="J23" s="243">
        <v>53684800</v>
      </c>
      <c r="K23" s="240" t="s">
        <v>1302</v>
      </c>
      <c r="L23" s="243"/>
      <c r="M23" s="80"/>
      <c r="N23" s="219">
        <v>6432777</v>
      </c>
      <c r="O23" s="219">
        <v>640000</v>
      </c>
      <c r="P23" s="237">
        <f t="shared" si="1"/>
        <v>7072777</v>
      </c>
      <c r="Q23" s="78"/>
    </row>
    <row r="24" spans="1:17" ht="17.100000000000001" customHeight="1" x14ac:dyDescent="0.25">
      <c r="A24" s="240">
        <v>7</v>
      </c>
      <c r="B24" s="81" t="s">
        <v>736</v>
      </c>
      <c r="C24" s="241" t="s">
        <v>737</v>
      </c>
      <c r="D24" s="242" t="s">
        <v>1245</v>
      </c>
      <c r="E24" s="243">
        <f t="shared" si="0"/>
        <v>48080174</v>
      </c>
      <c r="F24" s="243"/>
      <c r="G24" s="244"/>
      <c r="H24" s="243"/>
      <c r="I24" s="244"/>
      <c r="J24" s="243">
        <v>48080174</v>
      </c>
      <c r="K24" s="240" t="s">
        <v>1302</v>
      </c>
      <c r="L24" s="243"/>
      <c r="M24" s="80"/>
      <c r="N24" s="219">
        <v>4905974</v>
      </c>
      <c r="O24" s="219">
        <v>960000</v>
      </c>
      <c r="P24" s="237">
        <f t="shared" si="1"/>
        <v>5865974</v>
      </c>
      <c r="Q24" s="78"/>
    </row>
    <row r="25" spans="1:17" ht="17.100000000000001" customHeight="1" x14ac:dyDescent="0.25">
      <c r="A25" s="240">
        <v>8</v>
      </c>
      <c r="B25" s="81" t="s">
        <v>746</v>
      </c>
      <c r="C25" s="241" t="s">
        <v>747</v>
      </c>
      <c r="D25" s="242" t="s">
        <v>1245</v>
      </c>
      <c r="E25" s="243">
        <f t="shared" si="0"/>
        <v>15051301</v>
      </c>
      <c r="F25" s="243"/>
      <c r="G25" s="244"/>
      <c r="H25" s="243"/>
      <c r="I25" s="244"/>
      <c r="J25" s="243">
        <v>15051301</v>
      </c>
      <c r="K25" s="240" t="s">
        <v>1302</v>
      </c>
      <c r="L25" s="243"/>
      <c r="M25" s="80"/>
      <c r="N25" s="219">
        <v>5011317</v>
      </c>
      <c r="O25" s="219">
        <v>920000</v>
      </c>
      <c r="P25" s="237">
        <f t="shared" si="1"/>
        <v>5931317</v>
      </c>
      <c r="Q25" s="78"/>
    </row>
    <row r="26" spans="1:17" ht="17.100000000000001" customHeight="1" x14ac:dyDescent="0.25">
      <c r="A26" s="240">
        <v>9</v>
      </c>
      <c r="B26" s="81" t="s">
        <v>1248</v>
      </c>
      <c r="C26" s="241" t="s">
        <v>733</v>
      </c>
      <c r="D26" s="242" t="s">
        <v>1245</v>
      </c>
      <c r="E26" s="243">
        <f t="shared" si="0"/>
        <v>53373798</v>
      </c>
      <c r="F26" s="243"/>
      <c r="G26" s="244"/>
      <c r="H26" s="243"/>
      <c r="I26" s="244"/>
      <c r="J26" s="243">
        <v>53373798</v>
      </c>
      <c r="K26" s="240" t="s">
        <v>1302</v>
      </c>
      <c r="L26" s="243"/>
      <c r="M26" s="80"/>
      <c r="N26" s="219">
        <v>4604994</v>
      </c>
      <c r="O26" s="219">
        <v>920000</v>
      </c>
      <c r="P26" s="237">
        <f t="shared" si="1"/>
        <v>5524994</v>
      </c>
      <c r="Q26" s="78"/>
    </row>
    <row r="27" spans="1:17" ht="17.100000000000001" customHeight="1" x14ac:dyDescent="0.25">
      <c r="A27" s="240">
        <v>10</v>
      </c>
      <c r="B27" s="81" t="s">
        <v>1249</v>
      </c>
      <c r="C27" s="241" t="s">
        <v>707</v>
      </c>
      <c r="D27" s="242" t="s">
        <v>1245</v>
      </c>
      <c r="E27" s="243">
        <f t="shared" si="0"/>
        <v>19614390</v>
      </c>
      <c r="F27" s="243"/>
      <c r="G27" s="244"/>
      <c r="H27" s="243"/>
      <c r="I27" s="244"/>
      <c r="J27" s="243">
        <v>19614390</v>
      </c>
      <c r="K27" s="240" t="s">
        <v>1302</v>
      </c>
      <c r="L27" s="243"/>
      <c r="M27" s="80"/>
      <c r="N27" s="219">
        <v>5011317</v>
      </c>
      <c r="O27" s="219">
        <v>920000</v>
      </c>
      <c r="P27" s="237">
        <f t="shared" si="1"/>
        <v>5931317</v>
      </c>
      <c r="Q27" s="78"/>
    </row>
    <row r="28" spans="1:17" ht="17.100000000000001" customHeight="1" x14ac:dyDescent="0.25">
      <c r="A28" s="240">
        <v>11</v>
      </c>
      <c r="B28" s="81" t="s">
        <v>750</v>
      </c>
      <c r="C28" s="241" t="s">
        <v>751</v>
      </c>
      <c r="D28" s="242" t="s">
        <v>1245</v>
      </c>
      <c r="E28" s="243">
        <f t="shared" si="0"/>
        <v>25814482</v>
      </c>
      <c r="F28" s="243"/>
      <c r="G28" s="244"/>
      <c r="H28" s="243"/>
      <c r="I28" s="244"/>
      <c r="J28" s="243">
        <v>25814482</v>
      </c>
      <c r="K28" s="240" t="s">
        <v>1302</v>
      </c>
      <c r="L28" s="243"/>
      <c r="M28" s="80"/>
      <c r="N28" s="219">
        <v>4604994</v>
      </c>
      <c r="O28" s="219">
        <v>800000</v>
      </c>
      <c r="P28" s="237">
        <f t="shared" si="1"/>
        <v>5404994</v>
      </c>
      <c r="Q28" s="78"/>
    </row>
    <row r="29" spans="1:17" ht="17.100000000000001" customHeight="1" x14ac:dyDescent="0.25">
      <c r="A29" s="240">
        <v>12</v>
      </c>
      <c r="B29" s="81" t="s">
        <v>712</v>
      </c>
      <c r="C29" s="241" t="s">
        <v>713</v>
      </c>
      <c r="D29" s="242" t="s">
        <v>1245</v>
      </c>
      <c r="E29" s="243">
        <f t="shared" si="0"/>
        <v>30058709</v>
      </c>
      <c r="F29" s="243"/>
      <c r="G29" s="244"/>
      <c r="H29" s="243"/>
      <c r="I29" s="244"/>
      <c r="J29" s="243">
        <v>30058709</v>
      </c>
      <c r="K29" s="240" t="s">
        <v>1302</v>
      </c>
      <c r="L29" s="243"/>
      <c r="M29" s="80"/>
      <c r="N29" s="219">
        <v>4604994</v>
      </c>
      <c r="O29" s="219">
        <v>800000</v>
      </c>
      <c r="P29" s="237">
        <f t="shared" si="1"/>
        <v>5404994</v>
      </c>
      <c r="Q29" s="78"/>
    </row>
    <row r="30" spans="1:17" ht="17.100000000000001" customHeight="1" x14ac:dyDescent="0.25">
      <c r="A30" s="240">
        <v>13</v>
      </c>
      <c r="B30" s="81" t="s">
        <v>718</v>
      </c>
      <c r="C30" s="241" t="s">
        <v>719</v>
      </c>
      <c r="D30" s="242" t="s">
        <v>1245</v>
      </c>
      <c r="E30" s="243">
        <f t="shared" si="0"/>
        <v>14922658</v>
      </c>
      <c r="F30" s="243"/>
      <c r="G30" s="244"/>
      <c r="H30" s="243"/>
      <c r="I30" s="244"/>
      <c r="J30" s="243">
        <v>14922658</v>
      </c>
      <c r="K30" s="240" t="s">
        <v>1302</v>
      </c>
      <c r="L30" s="243"/>
      <c r="M30" s="80"/>
      <c r="N30" s="219">
        <v>4093328</v>
      </c>
      <c r="O30" s="219">
        <v>960000</v>
      </c>
      <c r="P30" s="237">
        <f t="shared" si="1"/>
        <v>5053328</v>
      </c>
      <c r="Q30" s="78"/>
    </row>
    <row r="31" spans="1:17" ht="17.100000000000001" customHeight="1" x14ac:dyDescent="0.25">
      <c r="A31" s="240">
        <v>14</v>
      </c>
      <c r="B31" s="81" t="s">
        <v>710</v>
      </c>
      <c r="C31" s="241" t="s">
        <v>711</v>
      </c>
      <c r="D31" s="242" t="s">
        <v>1245</v>
      </c>
      <c r="E31" s="243">
        <f t="shared" si="0"/>
        <v>5167185</v>
      </c>
      <c r="F31" s="243"/>
      <c r="G31" s="244"/>
      <c r="H31" s="243"/>
      <c r="I31" s="244"/>
      <c r="J31" s="243">
        <v>5167185</v>
      </c>
      <c r="K31" s="240" t="s">
        <v>1302</v>
      </c>
      <c r="L31" s="243"/>
      <c r="M31" s="80"/>
      <c r="N31" s="219">
        <v>4514700</v>
      </c>
      <c r="O31" s="219">
        <v>920000</v>
      </c>
      <c r="P31" s="237">
        <f t="shared" si="1"/>
        <v>5434700</v>
      </c>
      <c r="Q31" s="78"/>
    </row>
    <row r="32" spans="1:17" ht="17.100000000000001" customHeight="1" x14ac:dyDescent="0.25">
      <c r="A32" s="240">
        <v>15</v>
      </c>
      <c r="B32" s="81" t="s">
        <v>740</v>
      </c>
      <c r="C32" s="241" t="s">
        <v>741</v>
      </c>
      <c r="D32" s="242" t="s">
        <v>1245</v>
      </c>
      <c r="E32" s="243">
        <f t="shared" si="0"/>
        <v>26560497</v>
      </c>
      <c r="F32" s="243"/>
      <c r="G32" s="244"/>
      <c r="H32" s="243"/>
      <c r="I32" s="244"/>
      <c r="J32" s="243">
        <v>26560497</v>
      </c>
      <c r="K32" s="240" t="s">
        <v>1302</v>
      </c>
      <c r="L32" s="243"/>
      <c r="M32" s="80"/>
      <c r="N32" s="219">
        <v>3160290</v>
      </c>
      <c r="O32" s="219">
        <v>960000</v>
      </c>
      <c r="P32" s="237">
        <f t="shared" si="1"/>
        <v>4120290</v>
      </c>
      <c r="Q32" s="78"/>
    </row>
    <row r="33" spans="1:17" ht="17.100000000000001" customHeight="1" x14ac:dyDescent="0.25">
      <c r="A33" s="240">
        <v>16</v>
      </c>
      <c r="B33" s="81" t="s">
        <v>730</v>
      </c>
      <c r="C33" s="241" t="s">
        <v>731</v>
      </c>
      <c r="D33" s="242" t="s">
        <v>1245</v>
      </c>
      <c r="E33" s="243">
        <f t="shared" si="0"/>
        <v>30557327</v>
      </c>
      <c r="F33" s="243"/>
      <c r="G33" s="244"/>
      <c r="H33" s="243"/>
      <c r="I33" s="244"/>
      <c r="J33" s="243">
        <v>30557327</v>
      </c>
      <c r="K33" s="240" t="s">
        <v>1302</v>
      </c>
      <c r="L33" s="243"/>
      <c r="M33" s="80"/>
      <c r="N33" s="219">
        <v>7674990</v>
      </c>
      <c r="O33" s="219">
        <v>1000000</v>
      </c>
      <c r="P33" s="237">
        <f t="shared" si="1"/>
        <v>8674990</v>
      </c>
      <c r="Q33" s="78"/>
    </row>
    <row r="34" spans="1:17" ht="17.100000000000001" customHeight="1" x14ac:dyDescent="0.25">
      <c r="A34" s="240">
        <v>17</v>
      </c>
      <c r="B34" s="81" t="s">
        <v>748</v>
      </c>
      <c r="C34" s="241" t="s">
        <v>749</v>
      </c>
      <c r="D34" s="242" t="s">
        <v>1245</v>
      </c>
      <c r="E34" s="243">
        <f t="shared" si="0"/>
        <v>20690179</v>
      </c>
      <c r="F34" s="243"/>
      <c r="G34" s="244"/>
      <c r="H34" s="243"/>
      <c r="I34" s="244"/>
      <c r="J34" s="243">
        <v>20690179</v>
      </c>
      <c r="K34" s="240" t="s">
        <v>1302</v>
      </c>
      <c r="L34" s="243"/>
      <c r="M34" s="80"/>
      <c r="N34" s="219">
        <v>8021117</v>
      </c>
      <c r="O34" s="219">
        <v>1080000</v>
      </c>
      <c r="P34" s="237">
        <f t="shared" si="1"/>
        <v>9101117</v>
      </c>
      <c r="Q34" s="78"/>
    </row>
    <row r="35" spans="1:17" ht="17.100000000000001" customHeight="1" x14ac:dyDescent="0.25">
      <c r="A35" s="240">
        <v>18</v>
      </c>
      <c r="B35" s="81" t="s">
        <v>744</v>
      </c>
      <c r="C35" s="241" t="s">
        <v>745</v>
      </c>
      <c r="D35" s="242" t="s">
        <v>1245</v>
      </c>
      <c r="E35" s="243">
        <f t="shared" si="0"/>
        <v>27422527</v>
      </c>
      <c r="F35" s="243"/>
      <c r="G35" s="244"/>
      <c r="H35" s="243"/>
      <c r="I35" s="244"/>
      <c r="J35" s="243">
        <v>27422527</v>
      </c>
      <c r="K35" s="240" t="s">
        <v>1302</v>
      </c>
      <c r="L35" s="243"/>
      <c r="M35" s="80"/>
      <c r="N35" s="219">
        <v>4304014</v>
      </c>
      <c r="O35" s="219">
        <v>840000</v>
      </c>
      <c r="P35" s="237">
        <f t="shared" si="1"/>
        <v>5144014</v>
      </c>
      <c r="Q35" s="78"/>
    </row>
    <row r="36" spans="1:17" ht="17.100000000000001" customHeight="1" x14ac:dyDescent="0.25">
      <c r="A36" s="240">
        <v>19</v>
      </c>
      <c r="B36" s="81" t="s">
        <v>738</v>
      </c>
      <c r="C36" s="241" t="s">
        <v>739</v>
      </c>
      <c r="D36" s="242" t="s">
        <v>1245</v>
      </c>
      <c r="E36" s="243">
        <f t="shared" si="0"/>
        <v>34722991</v>
      </c>
      <c r="F36" s="243"/>
      <c r="G36" s="244"/>
      <c r="H36" s="243"/>
      <c r="I36" s="244"/>
      <c r="J36" s="243">
        <v>34722991</v>
      </c>
      <c r="K36" s="240" t="s">
        <v>1302</v>
      </c>
      <c r="L36" s="243"/>
      <c r="M36" s="80"/>
      <c r="N36" s="219">
        <v>5402591</v>
      </c>
      <c r="O36" s="219">
        <v>1080000</v>
      </c>
      <c r="P36" s="237">
        <f t="shared" si="1"/>
        <v>6482591</v>
      </c>
      <c r="Q36" s="78"/>
    </row>
    <row r="37" spans="1:17" ht="17.100000000000001" customHeight="1" x14ac:dyDescent="0.25">
      <c r="A37" s="240">
        <v>20</v>
      </c>
      <c r="B37" s="81" t="s">
        <v>726</v>
      </c>
      <c r="C37" s="241" t="s">
        <v>727</v>
      </c>
      <c r="D37" s="242" t="s">
        <v>1245</v>
      </c>
      <c r="E37" s="243">
        <f t="shared" si="0"/>
        <v>22451350</v>
      </c>
      <c r="F37" s="243"/>
      <c r="G37" s="244"/>
      <c r="H37" s="243"/>
      <c r="I37" s="244"/>
      <c r="J37" s="243">
        <v>22451350</v>
      </c>
      <c r="K37" s="240" t="s">
        <v>1302</v>
      </c>
      <c r="L37" s="243"/>
      <c r="M37" s="80"/>
      <c r="N37" s="219">
        <v>4604994</v>
      </c>
      <c r="O37" s="219">
        <v>880000</v>
      </c>
      <c r="P37" s="237">
        <f t="shared" si="1"/>
        <v>5484994</v>
      </c>
      <c r="Q37" s="78"/>
    </row>
    <row r="38" spans="1:17" ht="17.100000000000001" customHeight="1" x14ac:dyDescent="0.25">
      <c r="A38" s="240">
        <v>21</v>
      </c>
      <c r="B38" s="81" t="s">
        <v>708</v>
      </c>
      <c r="C38" s="241" t="s">
        <v>709</v>
      </c>
      <c r="D38" s="242" t="s">
        <v>1245</v>
      </c>
      <c r="E38" s="243">
        <f t="shared" si="0"/>
        <v>14645363</v>
      </c>
      <c r="F38" s="243"/>
      <c r="G38" s="244"/>
      <c r="H38" s="243"/>
      <c r="I38" s="244"/>
      <c r="J38" s="243">
        <v>14645363</v>
      </c>
      <c r="K38" s="240" t="s">
        <v>1302</v>
      </c>
      <c r="L38" s="243"/>
      <c r="M38" s="80"/>
      <c r="N38" s="219">
        <v>4604994</v>
      </c>
      <c r="O38" s="219">
        <v>960000</v>
      </c>
      <c r="P38" s="237">
        <f t="shared" si="1"/>
        <v>5564994</v>
      </c>
      <c r="Q38" s="78"/>
    </row>
    <row r="39" spans="1:17" ht="17.100000000000001" customHeight="1" x14ac:dyDescent="0.25">
      <c r="A39" s="240">
        <v>22</v>
      </c>
      <c r="B39" s="81" t="s">
        <v>716</v>
      </c>
      <c r="C39" s="241" t="s">
        <v>717</v>
      </c>
      <c r="D39" s="242" t="s">
        <v>1245</v>
      </c>
      <c r="E39" s="243">
        <f t="shared" si="0"/>
        <v>6147560</v>
      </c>
      <c r="F39" s="243"/>
      <c r="G39" s="244"/>
      <c r="H39" s="243"/>
      <c r="I39" s="244"/>
      <c r="J39" s="243">
        <v>6147560</v>
      </c>
      <c r="K39" s="240" t="s">
        <v>1302</v>
      </c>
      <c r="L39" s="243"/>
      <c r="M39" s="80"/>
      <c r="N39" s="219">
        <v>4093328</v>
      </c>
      <c r="O39" s="219">
        <v>920000</v>
      </c>
      <c r="P39" s="237">
        <f t="shared" si="1"/>
        <v>5013328</v>
      </c>
      <c r="Q39" s="78"/>
    </row>
    <row r="40" spans="1:17" ht="17.100000000000001" customHeight="1" x14ac:dyDescent="0.25">
      <c r="A40" s="240">
        <v>23</v>
      </c>
      <c r="B40" s="81" t="s">
        <v>734</v>
      </c>
      <c r="C40" s="241" t="s">
        <v>735</v>
      </c>
      <c r="D40" s="242" t="s">
        <v>1245</v>
      </c>
      <c r="E40" s="243">
        <f t="shared" si="0"/>
        <v>47891950</v>
      </c>
      <c r="F40" s="243"/>
      <c r="G40" s="244"/>
      <c r="H40" s="243"/>
      <c r="I40" s="244"/>
      <c r="J40" s="243">
        <v>47891950</v>
      </c>
      <c r="K40" s="240" t="s">
        <v>1302</v>
      </c>
      <c r="L40" s="243"/>
      <c r="M40" s="80"/>
      <c r="N40" s="219">
        <v>4514700</v>
      </c>
      <c r="O40" s="219">
        <v>840000</v>
      </c>
      <c r="P40" s="237">
        <f t="shared" si="1"/>
        <v>5354700</v>
      </c>
      <c r="Q40" s="78"/>
    </row>
    <row r="41" spans="1:17" ht="17.100000000000001" customHeight="1" x14ac:dyDescent="0.25">
      <c r="A41" s="240">
        <v>24</v>
      </c>
      <c r="B41" s="81" t="s">
        <v>742</v>
      </c>
      <c r="C41" s="241" t="s">
        <v>743</v>
      </c>
      <c r="D41" s="242" t="s">
        <v>1245</v>
      </c>
      <c r="E41" s="243">
        <f t="shared" si="0"/>
        <v>22469749</v>
      </c>
      <c r="F41" s="243"/>
      <c r="G41" s="244"/>
      <c r="H41" s="243"/>
      <c r="I41" s="244"/>
      <c r="J41" s="243">
        <v>22469749</v>
      </c>
      <c r="K41" s="240" t="s">
        <v>1302</v>
      </c>
      <c r="L41" s="243"/>
      <c r="M41" s="80"/>
      <c r="N41" s="219">
        <v>4514700</v>
      </c>
      <c r="O41" s="219">
        <v>880000</v>
      </c>
      <c r="P41" s="237">
        <f t="shared" si="1"/>
        <v>5394700</v>
      </c>
      <c r="Q41" s="78"/>
    </row>
    <row r="42" spans="1:17" ht="17.100000000000001" customHeight="1" x14ac:dyDescent="0.25">
      <c r="A42" s="240">
        <v>25</v>
      </c>
      <c r="B42" s="81" t="s">
        <v>714</v>
      </c>
      <c r="C42" s="241" t="s">
        <v>715</v>
      </c>
      <c r="D42" s="242" t="s">
        <v>1245</v>
      </c>
      <c r="E42" s="243">
        <f t="shared" si="0"/>
        <v>32366132</v>
      </c>
      <c r="F42" s="243"/>
      <c r="G42" s="244"/>
      <c r="H42" s="243"/>
      <c r="I42" s="244"/>
      <c r="J42" s="243">
        <v>32366132</v>
      </c>
      <c r="K42" s="240" t="s">
        <v>1302</v>
      </c>
      <c r="L42" s="243"/>
      <c r="M42" s="80"/>
      <c r="N42" s="219">
        <v>4093328</v>
      </c>
      <c r="O42" s="219">
        <v>840000</v>
      </c>
      <c r="P42" s="237">
        <f t="shared" si="1"/>
        <v>4933328</v>
      </c>
      <c r="Q42" s="78"/>
    </row>
    <row r="43" spans="1:17" ht="17.100000000000001" customHeight="1" x14ac:dyDescent="0.25">
      <c r="A43" s="240">
        <v>26</v>
      </c>
      <c r="B43" s="81" t="s">
        <v>1250</v>
      </c>
      <c r="C43" s="241" t="s">
        <v>705</v>
      </c>
      <c r="D43" s="242" t="s">
        <v>1245</v>
      </c>
      <c r="E43" s="243">
        <f t="shared" si="0"/>
        <v>51251550</v>
      </c>
      <c r="F43" s="243"/>
      <c r="G43" s="244"/>
      <c r="H43" s="243"/>
      <c r="I43" s="244"/>
      <c r="J43" s="243">
        <v>51251550</v>
      </c>
      <c r="K43" s="240" t="s">
        <v>1302</v>
      </c>
      <c r="L43" s="243"/>
      <c r="M43" s="80"/>
      <c r="N43" s="219">
        <v>3890688</v>
      </c>
      <c r="O43" s="219">
        <v>760000</v>
      </c>
      <c r="P43" s="237">
        <f t="shared" si="1"/>
        <v>4650688</v>
      </c>
      <c r="Q43" s="78"/>
    </row>
    <row r="44" spans="1:17" ht="17.100000000000001" customHeight="1" x14ac:dyDescent="0.25">
      <c r="A44" s="240">
        <v>27</v>
      </c>
      <c r="B44" s="81" t="s">
        <v>754</v>
      </c>
      <c r="C44" s="241" t="s">
        <v>755</v>
      </c>
      <c r="D44" s="242" t="s">
        <v>1245</v>
      </c>
      <c r="E44" s="243">
        <f t="shared" si="0"/>
        <v>23404418</v>
      </c>
      <c r="F44" s="243"/>
      <c r="G44" s="244"/>
      <c r="H44" s="243"/>
      <c r="I44" s="244"/>
      <c r="J44" s="243">
        <v>23404418</v>
      </c>
      <c r="K44" s="240" t="s">
        <v>1302</v>
      </c>
      <c r="L44" s="243"/>
      <c r="M44" s="80"/>
      <c r="N44" s="219">
        <v>4018083</v>
      </c>
      <c r="O44" s="219">
        <v>960000</v>
      </c>
      <c r="P44" s="237">
        <f t="shared" si="1"/>
        <v>4978083</v>
      </c>
      <c r="Q44" s="78"/>
    </row>
    <row r="45" spans="1:17" ht="17.100000000000001" customHeight="1" x14ac:dyDescent="0.25">
      <c r="A45" s="240">
        <v>28</v>
      </c>
      <c r="B45" s="81" t="s">
        <v>758</v>
      </c>
      <c r="C45" s="241">
        <v>1603205590132</v>
      </c>
      <c r="D45" s="242" t="s">
        <v>1245</v>
      </c>
      <c r="E45" s="243">
        <f t="shared" si="0"/>
        <v>17278272</v>
      </c>
      <c r="F45" s="243"/>
      <c r="G45" s="244"/>
      <c r="H45" s="243"/>
      <c r="I45" s="244"/>
      <c r="J45" s="243">
        <v>17278272</v>
      </c>
      <c r="K45" s="240" t="s">
        <v>1302</v>
      </c>
      <c r="L45" s="243"/>
      <c r="M45" s="80"/>
      <c r="N45" s="219">
        <v>2993246</v>
      </c>
      <c r="O45" s="219">
        <v>960000</v>
      </c>
      <c r="P45" s="237">
        <f t="shared" si="1"/>
        <v>3953246</v>
      </c>
      <c r="Q45" s="78"/>
    </row>
    <row r="46" spans="1:17" ht="17.100000000000001" customHeight="1" x14ac:dyDescent="0.25">
      <c r="A46" s="240">
        <v>29</v>
      </c>
      <c r="B46" s="81" t="s">
        <v>785</v>
      </c>
      <c r="C46" s="241" t="s">
        <v>786</v>
      </c>
      <c r="D46" s="242" t="s">
        <v>1245</v>
      </c>
      <c r="E46" s="243">
        <f t="shared" si="0"/>
        <v>792082773</v>
      </c>
      <c r="F46" s="243"/>
      <c r="G46" s="243">
        <v>848000</v>
      </c>
      <c r="H46" s="243"/>
      <c r="I46" s="244"/>
      <c r="J46" s="243">
        <v>32433400</v>
      </c>
      <c r="K46" s="289">
        <f>SUM(J18:J45)</f>
        <v>758801373</v>
      </c>
      <c r="L46" s="243"/>
      <c r="M46" s="80"/>
      <c r="N46" s="219">
        <v>7178373</v>
      </c>
      <c r="O46" s="219">
        <v>800000</v>
      </c>
      <c r="P46" s="237">
        <f t="shared" si="1"/>
        <v>7978373</v>
      </c>
      <c r="Q46" s="78"/>
    </row>
    <row r="47" spans="1:17" ht="17.100000000000001" customHeight="1" x14ac:dyDescent="0.25">
      <c r="A47" s="240">
        <v>30</v>
      </c>
      <c r="B47" s="81" t="s">
        <v>787</v>
      </c>
      <c r="C47" s="241" t="s">
        <v>788</v>
      </c>
      <c r="D47" s="242" t="s">
        <v>1245</v>
      </c>
      <c r="E47" s="243">
        <f t="shared" si="0"/>
        <v>31666600</v>
      </c>
      <c r="F47" s="243"/>
      <c r="G47" s="243">
        <v>1728000</v>
      </c>
      <c r="H47" s="243"/>
      <c r="I47" s="244"/>
      <c r="J47" s="243">
        <v>29938600</v>
      </c>
      <c r="K47" s="243"/>
      <c r="L47" s="243"/>
      <c r="M47" s="80"/>
      <c r="N47" s="219">
        <v>4905974</v>
      </c>
      <c r="O47" s="219">
        <v>960000</v>
      </c>
      <c r="P47" s="237">
        <f t="shared" si="1"/>
        <v>5865974</v>
      </c>
      <c r="Q47" s="78"/>
    </row>
    <row r="48" spans="1:17" ht="17.100000000000001" customHeight="1" x14ac:dyDescent="0.25">
      <c r="A48" s="240">
        <v>31</v>
      </c>
      <c r="B48" s="81" t="s">
        <v>775</v>
      </c>
      <c r="C48" s="241" t="s">
        <v>776</v>
      </c>
      <c r="D48" s="242" t="s">
        <v>1245</v>
      </c>
      <c r="E48" s="243">
        <f t="shared" si="0"/>
        <v>37918200</v>
      </c>
      <c r="F48" s="243"/>
      <c r="G48" s="243">
        <v>3664000</v>
      </c>
      <c r="H48" s="243"/>
      <c r="I48" s="244"/>
      <c r="J48" s="243">
        <v>34254200</v>
      </c>
      <c r="K48" s="243"/>
      <c r="L48" s="243"/>
      <c r="M48" s="80"/>
      <c r="N48" s="219">
        <v>10644760</v>
      </c>
      <c r="O48" s="219">
        <v>920000</v>
      </c>
      <c r="P48" s="237">
        <f t="shared" si="1"/>
        <v>11564760</v>
      </c>
      <c r="Q48" s="78"/>
    </row>
    <row r="49" spans="1:17" ht="17.100000000000001" customHeight="1" x14ac:dyDescent="0.25">
      <c r="A49" s="240">
        <v>32</v>
      </c>
      <c r="B49" s="81" t="s">
        <v>1251</v>
      </c>
      <c r="C49" s="241" t="s">
        <v>770</v>
      </c>
      <c r="D49" s="242" t="s">
        <v>1245</v>
      </c>
      <c r="E49" s="243">
        <f t="shared" si="0"/>
        <v>37494000</v>
      </c>
      <c r="F49" s="243"/>
      <c r="G49" s="243">
        <v>2984000</v>
      </c>
      <c r="H49" s="243"/>
      <c r="I49" s="244"/>
      <c r="J49" s="243">
        <v>34510000</v>
      </c>
      <c r="K49" s="243"/>
      <c r="L49" s="243"/>
      <c r="M49" s="80"/>
      <c r="N49" s="219">
        <v>6531266</v>
      </c>
      <c r="O49" s="219">
        <v>920000</v>
      </c>
      <c r="P49" s="237">
        <f t="shared" si="1"/>
        <v>7451266</v>
      </c>
      <c r="Q49" s="78"/>
    </row>
    <row r="50" spans="1:17" ht="17.100000000000001" customHeight="1" x14ac:dyDescent="0.25">
      <c r="A50" s="240">
        <v>33</v>
      </c>
      <c r="B50" s="81" t="s">
        <v>779</v>
      </c>
      <c r="C50" s="241" t="s">
        <v>780</v>
      </c>
      <c r="D50" s="242" t="s">
        <v>1245</v>
      </c>
      <c r="E50" s="243">
        <f t="shared" si="0"/>
        <v>33250400</v>
      </c>
      <c r="F50" s="243"/>
      <c r="G50" s="243">
        <v>2736000</v>
      </c>
      <c r="H50" s="243"/>
      <c r="I50" s="244"/>
      <c r="J50" s="243">
        <v>30514400</v>
      </c>
      <c r="K50" s="243"/>
      <c r="L50" s="243"/>
      <c r="M50" s="80"/>
      <c r="N50" s="219">
        <v>5507934</v>
      </c>
      <c r="O50" s="219">
        <v>920000</v>
      </c>
      <c r="P50" s="237">
        <f t="shared" si="1"/>
        <v>6427934</v>
      </c>
      <c r="Q50" s="78"/>
    </row>
    <row r="51" spans="1:17" ht="17.100000000000001" customHeight="1" x14ac:dyDescent="0.25">
      <c r="A51" s="240">
        <v>34</v>
      </c>
      <c r="B51" s="81" t="s">
        <v>781</v>
      </c>
      <c r="C51" s="241" t="s">
        <v>782</v>
      </c>
      <c r="D51" s="242" t="s">
        <v>1245</v>
      </c>
      <c r="E51" s="243">
        <f t="shared" si="0"/>
        <v>29580705</v>
      </c>
      <c r="F51" s="243"/>
      <c r="G51" s="243"/>
      <c r="H51" s="243"/>
      <c r="I51" s="244"/>
      <c r="J51" s="243">
        <v>29580705</v>
      </c>
      <c r="K51" s="243"/>
      <c r="L51" s="243"/>
      <c r="M51" s="80"/>
      <c r="N51" s="219">
        <v>4905974</v>
      </c>
      <c r="O51" s="219">
        <v>800000</v>
      </c>
      <c r="P51" s="237">
        <f t="shared" si="1"/>
        <v>5705974</v>
      </c>
      <c r="Q51" s="78"/>
    </row>
    <row r="52" spans="1:17" ht="17.100000000000001" customHeight="1" x14ac:dyDescent="0.25">
      <c r="A52" s="240">
        <v>35</v>
      </c>
      <c r="B52" s="81" t="s">
        <v>783</v>
      </c>
      <c r="C52" s="241" t="s">
        <v>784</v>
      </c>
      <c r="D52" s="242" t="s">
        <v>1245</v>
      </c>
      <c r="E52" s="243">
        <f t="shared" si="0"/>
        <v>30813800</v>
      </c>
      <c r="F52" s="243"/>
      <c r="G52" s="243">
        <v>664000</v>
      </c>
      <c r="H52" s="243"/>
      <c r="I52" s="244"/>
      <c r="J52" s="243">
        <v>30149800</v>
      </c>
      <c r="K52" s="243"/>
      <c r="L52" s="243"/>
      <c r="M52" s="80"/>
      <c r="N52" s="219">
        <v>3702054</v>
      </c>
      <c r="O52" s="219">
        <v>840000</v>
      </c>
      <c r="P52" s="237">
        <f t="shared" si="1"/>
        <v>4542054</v>
      </c>
      <c r="Q52" s="78"/>
    </row>
    <row r="53" spans="1:17" ht="17.100000000000001" customHeight="1" x14ac:dyDescent="0.25">
      <c r="A53" s="240">
        <v>36</v>
      </c>
      <c r="B53" s="81" t="s">
        <v>765</v>
      </c>
      <c r="C53" s="241" t="s">
        <v>766</v>
      </c>
      <c r="D53" s="242" t="s">
        <v>1245</v>
      </c>
      <c r="E53" s="243">
        <f t="shared" si="0"/>
        <v>41066800</v>
      </c>
      <c r="F53" s="243"/>
      <c r="G53" s="243">
        <v>2856000</v>
      </c>
      <c r="H53" s="243"/>
      <c r="I53" s="244"/>
      <c r="J53" s="243">
        <v>38210800</v>
      </c>
      <c r="K53" s="243"/>
      <c r="L53" s="243"/>
      <c r="M53" s="80"/>
      <c r="N53" s="219">
        <v>4604994</v>
      </c>
      <c r="O53" s="219">
        <v>960000</v>
      </c>
      <c r="P53" s="237">
        <f t="shared" si="1"/>
        <v>5564994</v>
      </c>
      <c r="Q53" s="78"/>
    </row>
    <row r="54" spans="1:17" ht="17.100000000000001" customHeight="1" x14ac:dyDescent="0.25">
      <c r="A54" s="240">
        <v>37</v>
      </c>
      <c r="B54" s="81" t="s">
        <v>763</v>
      </c>
      <c r="C54" s="241" t="s">
        <v>764</v>
      </c>
      <c r="D54" s="242" t="s">
        <v>1245</v>
      </c>
      <c r="E54" s="243">
        <f t="shared" si="0"/>
        <v>37851696</v>
      </c>
      <c r="F54" s="243"/>
      <c r="G54" s="243"/>
      <c r="H54" s="243"/>
      <c r="I54" s="244"/>
      <c r="J54" s="243">
        <v>37851696</v>
      </c>
      <c r="K54" s="243"/>
      <c r="L54" s="243"/>
      <c r="M54" s="80"/>
      <c r="N54" s="219">
        <v>6681756</v>
      </c>
      <c r="O54" s="219">
        <v>840000</v>
      </c>
      <c r="P54" s="237">
        <f t="shared" si="1"/>
        <v>7521756</v>
      </c>
      <c r="Q54" s="78"/>
    </row>
    <row r="55" spans="1:17" ht="17.100000000000001" customHeight="1" x14ac:dyDescent="0.25">
      <c r="A55" s="240">
        <v>38</v>
      </c>
      <c r="B55" s="81" t="s">
        <v>1252</v>
      </c>
      <c r="C55" s="241" t="s">
        <v>768</v>
      </c>
      <c r="D55" s="242" t="s">
        <v>1245</v>
      </c>
      <c r="E55" s="243">
        <f t="shared" si="0"/>
        <v>38170000</v>
      </c>
      <c r="F55" s="243"/>
      <c r="G55" s="243">
        <v>240000</v>
      </c>
      <c r="H55" s="243"/>
      <c r="I55" s="244"/>
      <c r="J55" s="243">
        <v>37930000</v>
      </c>
      <c r="K55" s="243"/>
      <c r="L55" s="243"/>
      <c r="M55" s="80"/>
      <c r="N55" s="219">
        <v>4048181</v>
      </c>
      <c r="O55" s="219">
        <v>840000</v>
      </c>
      <c r="P55" s="237">
        <f t="shared" si="1"/>
        <v>4888181</v>
      </c>
      <c r="Q55" s="78"/>
    </row>
    <row r="56" spans="1:17" ht="17.100000000000001" customHeight="1" x14ac:dyDescent="0.25">
      <c r="A56" s="240">
        <v>39</v>
      </c>
      <c r="B56" s="81" t="s">
        <v>773</v>
      </c>
      <c r="C56" s="241" t="s">
        <v>774</v>
      </c>
      <c r="D56" s="242" t="s">
        <v>1245</v>
      </c>
      <c r="E56" s="243">
        <f t="shared" si="0"/>
        <v>40341200</v>
      </c>
      <c r="F56" s="243"/>
      <c r="G56" s="243">
        <v>3944000</v>
      </c>
      <c r="H56" s="243"/>
      <c r="I56" s="244"/>
      <c r="J56" s="243">
        <v>36397200</v>
      </c>
      <c r="K56" s="243"/>
      <c r="L56" s="243"/>
      <c r="M56" s="80"/>
      <c r="N56" s="219">
        <v>5507934</v>
      </c>
      <c r="O56" s="219">
        <v>800000</v>
      </c>
      <c r="P56" s="237">
        <f t="shared" si="1"/>
        <v>6307934</v>
      </c>
      <c r="Q56" s="78"/>
    </row>
    <row r="57" spans="1:17" ht="17.100000000000001" customHeight="1" x14ac:dyDescent="0.25">
      <c r="A57" s="240">
        <v>40</v>
      </c>
      <c r="B57" s="81" t="s">
        <v>1253</v>
      </c>
      <c r="C57" s="241" t="s">
        <v>772</v>
      </c>
      <c r="D57" s="242" t="s">
        <v>1245</v>
      </c>
      <c r="E57" s="243">
        <f t="shared" si="0"/>
        <v>35990200</v>
      </c>
      <c r="F57" s="243"/>
      <c r="G57" s="243">
        <v>1736000</v>
      </c>
      <c r="H57" s="243"/>
      <c r="I57" s="244"/>
      <c r="J57" s="243">
        <v>34254200</v>
      </c>
      <c r="K57" s="243"/>
      <c r="L57" s="243"/>
      <c r="M57" s="80"/>
      <c r="N57" s="219">
        <v>8920445</v>
      </c>
      <c r="O57" s="219">
        <v>800000</v>
      </c>
      <c r="P57" s="237">
        <f t="shared" si="1"/>
        <v>9720445</v>
      </c>
      <c r="Q57" s="78"/>
    </row>
    <row r="58" spans="1:17" ht="17.100000000000001" customHeight="1" x14ac:dyDescent="0.25">
      <c r="A58" s="240">
        <v>41</v>
      </c>
      <c r="B58" s="81" t="s">
        <v>761</v>
      </c>
      <c r="C58" s="241" t="s">
        <v>762</v>
      </c>
      <c r="D58" s="242" t="s">
        <v>1245</v>
      </c>
      <c r="E58" s="243">
        <f t="shared" si="0"/>
        <v>53331600</v>
      </c>
      <c r="F58" s="243"/>
      <c r="G58" s="243">
        <v>2784000</v>
      </c>
      <c r="H58" s="243"/>
      <c r="I58" s="244"/>
      <c r="J58" s="243">
        <v>50547600</v>
      </c>
      <c r="K58" s="243"/>
      <c r="L58" s="243"/>
      <c r="M58" s="80"/>
      <c r="N58" s="219">
        <v>6004551</v>
      </c>
      <c r="O58" s="219">
        <v>880000</v>
      </c>
      <c r="P58" s="237">
        <f t="shared" si="1"/>
        <v>6884551</v>
      </c>
      <c r="Q58" s="78"/>
    </row>
    <row r="59" spans="1:17" ht="17.100000000000001" customHeight="1" x14ac:dyDescent="0.25">
      <c r="A59" s="240">
        <v>42</v>
      </c>
      <c r="B59" s="81" t="s">
        <v>1254</v>
      </c>
      <c r="C59" s="241" t="s">
        <v>778</v>
      </c>
      <c r="D59" s="242" t="s">
        <v>1245</v>
      </c>
      <c r="E59" s="243">
        <f t="shared" si="0"/>
        <v>37435800</v>
      </c>
      <c r="F59" s="243"/>
      <c r="G59" s="243">
        <v>3096000</v>
      </c>
      <c r="H59" s="243"/>
      <c r="I59" s="244"/>
      <c r="J59" s="243">
        <v>34339800</v>
      </c>
      <c r="K59" s="243"/>
      <c r="L59" s="243"/>
      <c r="M59" s="80"/>
      <c r="N59" s="219">
        <v>4514700</v>
      </c>
      <c r="O59" s="219">
        <v>960000</v>
      </c>
      <c r="P59" s="237">
        <f t="shared" si="1"/>
        <v>5474700</v>
      </c>
      <c r="Q59" s="78"/>
    </row>
    <row r="60" spans="1:17" ht="17.100000000000001" customHeight="1" x14ac:dyDescent="0.25">
      <c r="A60" s="240">
        <v>43</v>
      </c>
      <c r="B60" s="81" t="s">
        <v>1255</v>
      </c>
      <c r="C60" s="241" t="s">
        <v>1256</v>
      </c>
      <c r="D60" s="242" t="s">
        <v>1245</v>
      </c>
      <c r="E60" s="243">
        <f t="shared" si="0"/>
        <v>34190800</v>
      </c>
      <c r="F60" s="243"/>
      <c r="G60" s="243">
        <v>192000</v>
      </c>
      <c r="H60" s="243"/>
      <c r="I60" s="244"/>
      <c r="J60" s="243">
        <v>33998800</v>
      </c>
      <c r="K60" s="243"/>
      <c r="L60" s="243"/>
      <c r="M60" s="80"/>
      <c r="N60" s="219">
        <v>8171607</v>
      </c>
      <c r="O60" s="219">
        <v>1120000</v>
      </c>
      <c r="P60" s="237">
        <f t="shared" si="1"/>
        <v>9291607</v>
      </c>
      <c r="Q60" s="78"/>
    </row>
    <row r="61" spans="1:17" ht="17.100000000000001" customHeight="1" x14ac:dyDescent="0.25">
      <c r="A61" s="240">
        <v>44</v>
      </c>
      <c r="B61" s="81" t="s">
        <v>789</v>
      </c>
      <c r="C61" s="241" t="s">
        <v>790</v>
      </c>
      <c r="D61" s="242" t="s">
        <v>1245</v>
      </c>
      <c r="E61" s="243">
        <f t="shared" si="0"/>
        <v>26429200</v>
      </c>
      <c r="F61" s="243"/>
      <c r="G61" s="243">
        <v>4256000</v>
      </c>
      <c r="H61" s="243"/>
      <c r="I61" s="244"/>
      <c r="J61" s="243">
        <v>22173200</v>
      </c>
      <c r="K61" s="243"/>
      <c r="L61" s="243"/>
      <c r="M61" s="80"/>
      <c r="N61" s="219">
        <v>8695613</v>
      </c>
      <c r="O61" s="219">
        <v>960000</v>
      </c>
      <c r="P61" s="237">
        <f t="shared" si="1"/>
        <v>9655613</v>
      </c>
      <c r="Q61" s="78"/>
    </row>
    <row r="62" spans="1:17" ht="17.100000000000001" customHeight="1" x14ac:dyDescent="0.25">
      <c r="A62" s="240">
        <v>45</v>
      </c>
      <c r="B62" s="81" t="s">
        <v>1257</v>
      </c>
      <c r="C62" s="241" t="s">
        <v>792</v>
      </c>
      <c r="D62" s="242" t="s">
        <v>1245</v>
      </c>
      <c r="E62" s="243">
        <f t="shared" si="0"/>
        <v>25085200</v>
      </c>
      <c r="F62" s="243"/>
      <c r="G62" s="243">
        <v>2912000</v>
      </c>
      <c r="H62" s="243"/>
      <c r="I62" s="244"/>
      <c r="J62" s="243">
        <v>22173200</v>
      </c>
      <c r="K62" s="243"/>
      <c r="L62" s="243"/>
      <c r="M62" s="80"/>
      <c r="N62" s="219">
        <v>5507934</v>
      </c>
      <c r="O62" s="219">
        <v>920000</v>
      </c>
      <c r="P62" s="237">
        <f t="shared" si="1"/>
        <v>6427934</v>
      </c>
      <c r="Q62" s="78"/>
    </row>
    <row r="63" spans="1:17" ht="17.100000000000001" customHeight="1" x14ac:dyDescent="0.25">
      <c r="A63" s="240">
        <v>46</v>
      </c>
      <c r="B63" s="80" t="s">
        <v>793</v>
      </c>
      <c r="C63" s="241" t="s">
        <v>794</v>
      </c>
      <c r="D63" s="242" t="s">
        <v>1245</v>
      </c>
      <c r="E63" s="243">
        <f t="shared" si="0"/>
        <v>29442000</v>
      </c>
      <c r="F63" s="243"/>
      <c r="G63" s="243">
        <v>5104000</v>
      </c>
      <c r="H63" s="243"/>
      <c r="I63" s="244"/>
      <c r="J63" s="243">
        <v>24338000</v>
      </c>
      <c r="K63" s="243"/>
      <c r="L63" s="243"/>
      <c r="M63" s="80"/>
      <c r="N63" s="219">
        <v>8021117</v>
      </c>
      <c r="O63" s="219">
        <v>960000</v>
      </c>
      <c r="P63" s="237">
        <f t="shared" si="1"/>
        <v>8981117</v>
      </c>
      <c r="Q63" s="78"/>
    </row>
    <row r="64" spans="1:17" ht="17.100000000000001" customHeight="1" x14ac:dyDescent="0.25">
      <c r="A64" s="240">
        <v>47</v>
      </c>
      <c r="B64" s="81" t="s">
        <v>795</v>
      </c>
      <c r="C64" s="241" t="s">
        <v>796</v>
      </c>
      <c r="D64" s="242" t="s">
        <v>1245</v>
      </c>
      <c r="E64" s="243">
        <f t="shared" si="0"/>
        <v>31866400</v>
      </c>
      <c r="F64" s="243"/>
      <c r="G64" s="243">
        <v>704000</v>
      </c>
      <c r="H64" s="243"/>
      <c r="I64" s="244"/>
      <c r="J64" s="243">
        <v>31162400</v>
      </c>
      <c r="K64" s="243"/>
      <c r="L64" s="243"/>
      <c r="M64" s="80"/>
      <c r="N64" s="219">
        <v>7374010</v>
      </c>
      <c r="O64" s="219">
        <v>1000000</v>
      </c>
      <c r="P64" s="237">
        <f t="shared" si="1"/>
        <v>8374010</v>
      </c>
      <c r="Q64" s="78"/>
    </row>
    <row r="65" spans="1:17" ht="17.100000000000001" customHeight="1" x14ac:dyDescent="0.25">
      <c r="A65" s="240">
        <v>48</v>
      </c>
      <c r="B65" s="81" t="s">
        <v>799</v>
      </c>
      <c r="C65" s="241" t="s">
        <v>800</v>
      </c>
      <c r="D65" s="242" t="s">
        <v>1245</v>
      </c>
      <c r="E65" s="243">
        <f t="shared" si="0"/>
        <v>24861800</v>
      </c>
      <c r="F65" s="243"/>
      <c r="G65" s="243">
        <v>5776000</v>
      </c>
      <c r="H65" s="243"/>
      <c r="I65" s="244"/>
      <c r="J65" s="243">
        <v>19085800</v>
      </c>
      <c r="K65" s="243"/>
      <c r="L65" s="243"/>
      <c r="M65" s="80"/>
      <c r="N65" s="219">
        <v>5011317</v>
      </c>
      <c r="O65" s="219">
        <v>840000</v>
      </c>
      <c r="P65" s="237">
        <f t="shared" si="1"/>
        <v>5851317</v>
      </c>
      <c r="Q65" s="78"/>
    </row>
    <row r="66" spans="1:17" ht="17.100000000000001" customHeight="1" x14ac:dyDescent="0.25">
      <c r="A66" s="240">
        <v>49</v>
      </c>
      <c r="B66" s="81" t="s">
        <v>797</v>
      </c>
      <c r="C66" s="241" t="s">
        <v>798</v>
      </c>
      <c r="D66" s="242" t="s">
        <v>1245</v>
      </c>
      <c r="E66" s="243">
        <f t="shared" si="0"/>
        <v>26053800</v>
      </c>
      <c r="F66" s="243"/>
      <c r="G66" s="243">
        <v>6968000</v>
      </c>
      <c r="H66" s="243"/>
      <c r="I66" s="244"/>
      <c r="J66" s="243">
        <v>19085800</v>
      </c>
      <c r="K66" s="243"/>
      <c r="L66" s="243"/>
      <c r="M66" s="80"/>
      <c r="N66" s="219">
        <v>4905974</v>
      </c>
      <c r="O66" s="219">
        <v>800000</v>
      </c>
      <c r="P66" s="237">
        <f t="shared" si="1"/>
        <v>5705974</v>
      </c>
      <c r="Q66" s="78"/>
    </row>
    <row r="67" spans="1:17" ht="17.100000000000001" customHeight="1" x14ac:dyDescent="0.25">
      <c r="A67" s="240">
        <v>50</v>
      </c>
      <c r="B67" s="81" t="s">
        <v>801</v>
      </c>
      <c r="C67" s="241" t="s">
        <v>802</v>
      </c>
      <c r="D67" s="242" t="s">
        <v>1245</v>
      </c>
      <c r="E67" s="243">
        <f t="shared" si="0"/>
        <v>34231400</v>
      </c>
      <c r="F67" s="243"/>
      <c r="G67" s="243">
        <v>800000</v>
      </c>
      <c r="H67" s="243"/>
      <c r="I67" s="244"/>
      <c r="J67" s="243">
        <v>33431400</v>
      </c>
      <c r="K67" s="243"/>
      <c r="L67" s="243"/>
      <c r="M67" s="80"/>
      <c r="N67" s="219">
        <v>7800499</v>
      </c>
      <c r="O67" s="219">
        <v>880000</v>
      </c>
      <c r="P67" s="237">
        <f t="shared" si="1"/>
        <v>8680499</v>
      </c>
      <c r="Q67" s="78"/>
    </row>
    <row r="68" spans="1:17" ht="17.100000000000001" customHeight="1" x14ac:dyDescent="0.25">
      <c r="A68" s="240">
        <v>51</v>
      </c>
      <c r="B68" s="81" t="s">
        <v>1258</v>
      </c>
      <c r="C68" s="241" t="s">
        <v>804</v>
      </c>
      <c r="D68" s="242" t="s">
        <v>1245</v>
      </c>
      <c r="E68" s="243">
        <f t="shared" si="0"/>
        <v>43862200</v>
      </c>
      <c r="F68" s="243"/>
      <c r="G68" s="243">
        <v>368000</v>
      </c>
      <c r="H68" s="243"/>
      <c r="I68" s="244"/>
      <c r="J68" s="243">
        <v>43494200</v>
      </c>
      <c r="K68" s="243"/>
      <c r="L68" s="243"/>
      <c r="M68" s="80"/>
      <c r="N68" s="219">
        <v>5507934</v>
      </c>
      <c r="O68" s="219">
        <v>920000</v>
      </c>
      <c r="P68" s="237">
        <f t="shared" si="1"/>
        <v>6427934</v>
      </c>
      <c r="Q68" s="78"/>
    </row>
    <row r="69" spans="1:17" ht="17.100000000000001" customHeight="1" x14ac:dyDescent="0.25">
      <c r="A69" s="240">
        <v>52</v>
      </c>
      <c r="B69" s="81" t="s">
        <v>809</v>
      </c>
      <c r="C69" s="241" t="s">
        <v>810</v>
      </c>
      <c r="D69" s="242" t="s">
        <v>1245</v>
      </c>
      <c r="E69" s="243">
        <f t="shared" si="0"/>
        <v>30754200</v>
      </c>
      <c r="F69" s="243"/>
      <c r="G69" s="243">
        <v>48000</v>
      </c>
      <c r="H69" s="243"/>
      <c r="I69" s="244"/>
      <c r="J69" s="243">
        <v>30706200</v>
      </c>
      <c r="K69" s="243"/>
      <c r="L69" s="243"/>
      <c r="M69" s="80"/>
      <c r="N69" s="219">
        <v>6004551</v>
      </c>
      <c r="O69" s="219">
        <v>920000</v>
      </c>
      <c r="P69" s="237">
        <f t="shared" si="1"/>
        <v>6924551</v>
      </c>
      <c r="Q69" s="78"/>
    </row>
    <row r="70" spans="1:17" ht="17.100000000000001" customHeight="1" x14ac:dyDescent="0.25">
      <c r="A70" s="240">
        <v>53</v>
      </c>
      <c r="B70" s="81" t="s">
        <v>1259</v>
      </c>
      <c r="C70" s="241" t="s">
        <v>806</v>
      </c>
      <c r="D70" s="242" t="s">
        <v>1245</v>
      </c>
      <c r="E70" s="243">
        <f t="shared" si="0"/>
        <v>43251800</v>
      </c>
      <c r="F70" s="243"/>
      <c r="G70" s="243">
        <v>64000</v>
      </c>
      <c r="H70" s="243"/>
      <c r="I70" s="244"/>
      <c r="J70" s="243">
        <v>43187800</v>
      </c>
      <c r="K70" s="243"/>
      <c r="L70" s="243"/>
      <c r="M70" s="80"/>
      <c r="N70" s="219">
        <v>9345429</v>
      </c>
      <c r="O70" s="219">
        <v>960000</v>
      </c>
      <c r="P70" s="237">
        <f t="shared" si="1"/>
        <v>10305429</v>
      </c>
      <c r="Q70" s="78"/>
    </row>
    <row r="71" spans="1:17" ht="17.100000000000001" customHeight="1" x14ac:dyDescent="0.25">
      <c r="A71" s="240">
        <v>54</v>
      </c>
      <c r="B71" s="81" t="s">
        <v>807</v>
      </c>
      <c r="C71" s="241" t="s">
        <v>808</v>
      </c>
      <c r="D71" s="242" t="s">
        <v>1245</v>
      </c>
      <c r="E71" s="243">
        <f t="shared" si="0"/>
        <v>34334200</v>
      </c>
      <c r="F71" s="243"/>
      <c r="G71" s="243">
        <v>80000</v>
      </c>
      <c r="H71" s="243"/>
      <c r="I71" s="244"/>
      <c r="J71" s="243">
        <v>34254200</v>
      </c>
      <c r="K71" s="243"/>
      <c r="L71" s="243"/>
      <c r="M71" s="80"/>
      <c r="N71" s="219">
        <v>5011317</v>
      </c>
      <c r="O71" s="219">
        <v>800000</v>
      </c>
      <c r="P71" s="237">
        <f t="shared" si="1"/>
        <v>5811317</v>
      </c>
      <c r="Q71" s="78"/>
    </row>
    <row r="72" spans="1:17" ht="17.100000000000001" customHeight="1" x14ac:dyDescent="0.25">
      <c r="A72" s="240">
        <v>55</v>
      </c>
      <c r="B72" s="81" t="s">
        <v>1260</v>
      </c>
      <c r="C72" s="241" t="s">
        <v>812</v>
      </c>
      <c r="D72" s="242" t="s">
        <v>1245</v>
      </c>
      <c r="E72" s="243">
        <f t="shared" si="0"/>
        <v>42676400</v>
      </c>
      <c r="F72" s="243"/>
      <c r="G72" s="243">
        <v>408000</v>
      </c>
      <c r="H72" s="243"/>
      <c r="I72" s="244"/>
      <c r="J72" s="243">
        <v>42268400</v>
      </c>
      <c r="K72" s="243"/>
      <c r="L72" s="243"/>
      <c r="M72" s="80"/>
      <c r="N72" s="219">
        <v>8845501</v>
      </c>
      <c r="O72" s="219">
        <v>1040000</v>
      </c>
      <c r="P72" s="237">
        <f t="shared" si="1"/>
        <v>9885501</v>
      </c>
      <c r="Q72" s="78"/>
    </row>
    <row r="73" spans="1:17" ht="17.100000000000001" customHeight="1" x14ac:dyDescent="0.25">
      <c r="A73" s="240">
        <v>56</v>
      </c>
      <c r="B73" s="81" t="s">
        <v>1261</v>
      </c>
      <c r="C73" s="241" t="s">
        <v>1262</v>
      </c>
      <c r="D73" s="242" t="s">
        <v>1245</v>
      </c>
      <c r="E73" s="243">
        <f t="shared" si="0"/>
        <v>51215800</v>
      </c>
      <c r="F73" s="243"/>
      <c r="G73" s="243">
        <v>200000</v>
      </c>
      <c r="H73" s="243"/>
      <c r="I73" s="244"/>
      <c r="J73" s="243">
        <v>51015800</v>
      </c>
      <c r="K73" s="243"/>
      <c r="L73" s="243"/>
      <c r="M73" s="80"/>
      <c r="N73" s="219">
        <v>8171607</v>
      </c>
      <c r="O73" s="219">
        <v>1000000</v>
      </c>
      <c r="P73" s="237">
        <f t="shared" si="1"/>
        <v>9171607</v>
      </c>
      <c r="Q73" s="78"/>
    </row>
    <row r="74" spans="1:17" ht="17.100000000000001" customHeight="1" x14ac:dyDescent="0.25">
      <c r="A74" s="240">
        <v>57</v>
      </c>
      <c r="B74" s="81" t="s">
        <v>815</v>
      </c>
      <c r="C74" s="241" t="s">
        <v>1263</v>
      </c>
      <c r="D74" s="242" t="s">
        <v>1245</v>
      </c>
      <c r="E74" s="243">
        <f t="shared" si="0"/>
        <v>30859776</v>
      </c>
      <c r="F74" s="243"/>
      <c r="G74" s="243"/>
      <c r="H74" s="243"/>
      <c r="I74" s="244"/>
      <c r="J74" s="243">
        <v>30859776</v>
      </c>
      <c r="K74" s="243"/>
      <c r="L74" s="243"/>
      <c r="M74" s="80"/>
      <c r="N74" s="219">
        <v>7027883</v>
      </c>
      <c r="O74" s="219">
        <v>1000000</v>
      </c>
      <c r="P74" s="237">
        <f t="shared" si="1"/>
        <v>8027883</v>
      </c>
      <c r="Q74" s="78"/>
    </row>
    <row r="75" spans="1:17" ht="17.100000000000001" customHeight="1" x14ac:dyDescent="0.25">
      <c r="A75" s="240">
        <v>58</v>
      </c>
      <c r="B75" s="81" t="s">
        <v>1264</v>
      </c>
      <c r="C75" s="241" t="s">
        <v>477</v>
      </c>
      <c r="D75" s="242" t="s">
        <v>1245</v>
      </c>
      <c r="E75" s="243">
        <f t="shared" si="0"/>
        <v>34672579</v>
      </c>
      <c r="F75" s="243"/>
      <c r="G75" s="243"/>
      <c r="H75" s="243"/>
      <c r="I75" s="244"/>
      <c r="J75" s="243">
        <v>34672579</v>
      </c>
      <c r="K75" s="243"/>
      <c r="L75" s="243"/>
      <c r="M75" s="80"/>
      <c r="N75" s="219">
        <v>6004551</v>
      </c>
      <c r="O75" s="219">
        <v>1000000</v>
      </c>
      <c r="P75" s="237">
        <f t="shared" si="1"/>
        <v>7004551</v>
      </c>
      <c r="Q75" s="78"/>
    </row>
    <row r="76" spans="1:17" ht="17.100000000000001" customHeight="1" x14ac:dyDescent="0.25">
      <c r="A76" s="240">
        <v>59</v>
      </c>
      <c r="B76" s="81" t="s">
        <v>478</v>
      </c>
      <c r="C76" s="241" t="s">
        <v>479</v>
      </c>
      <c r="D76" s="242" t="s">
        <v>1245</v>
      </c>
      <c r="E76" s="243">
        <f t="shared" si="0"/>
        <v>31461365</v>
      </c>
      <c r="F76" s="243"/>
      <c r="G76" s="243"/>
      <c r="H76" s="243"/>
      <c r="I76" s="244"/>
      <c r="J76" s="243">
        <v>31461365</v>
      </c>
      <c r="K76" s="243"/>
      <c r="L76" s="243"/>
      <c r="M76" s="80"/>
      <c r="N76" s="219">
        <v>5507934</v>
      </c>
      <c r="O76" s="219">
        <v>1040000</v>
      </c>
      <c r="P76" s="237">
        <f t="shared" si="1"/>
        <v>6547934</v>
      </c>
      <c r="Q76" s="78"/>
    </row>
    <row r="77" spans="1:17" ht="17.100000000000001" customHeight="1" x14ac:dyDescent="0.25">
      <c r="A77" s="240">
        <v>60</v>
      </c>
      <c r="B77" s="81" t="s">
        <v>490</v>
      </c>
      <c r="C77" s="241" t="s">
        <v>491</v>
      </c>
      <c r="D77" s="242" t="s">
        <v>1245</v>
      </c>
      <c r="E77" s="243">
        <f t="shared" si="0"/>
        <v>47117000</v>
      </c>
      <c r="F77" s="243"/>
      <c r="G77" s="243">
        <v>11712000</v>
      </c>
      <c r="H77" s="243"/>
      <c r="I77" s="244"/>
      <c r="J77" s="243">
        <v>35405000</v>
      </c>
      <c r="K77" s="243"/>
      <c r="L77" s="243"/>
      <c r="M77" s="80"/>
      <c r="N77" s="219">
        <v>5507934</v>
      </c>
      <c r="O77" s="219">
        <v>920000</v>
      </c>
      <c r="P77" s="237">
        <f t="shared" si="1"/>
        <v>6427934</v>
      </c>
      <c r="Q77" s="78"/>
    </row>
    <row r="78" spans="1:17" ht="17.100000000000001" customHeight="1" x14ac:dyDescent="0.25">
      <c r="A78" s="240">
        <v>61</v>
      </c>
      <c r="B78" s="81" t="s">
        <v>1265</v>
      </c>
      <c r="C78" s="241" t="s">
        <v>495</v>
      </c>
      <c r="D78" s="242" t="s">
        <v>1245</v>
      </c>
      <c r="E78" s="243">
        <f t="shared" si="0"/>
        <v>23892490</v>
      </c>
      <c r="F78" s="243"/>
      <c r="G78" s="243"/>
      <c r="H78" s="243"/>
      <c r="I78" s="244"/>
      <c r="J78" s="243">
        <v>23892490</v>
      </c>
      <c r="K78" s="243"/>
      <c r="L78" s="243"/>
      <c r="M78" s="80"/>
      <c r="N78" s="219">
        <v>4304014</v>
      </c>
      <c r="O78" s="219">
        <v>1040000</v>
      </c>
      <c r="P78" s="237">
        <f t="shared" si="1"/>
        <v>5344014</v>
      </c>
      <c r="Q78" s="78"/>
    </row>
    <row r="79" spans="1:17" ht="17.100000000000001" customHeight="1" x14ac:dyDescent="0.25">
      <c r="A79" s="240">
        <v>62</v>
      </c>
      <c r="B79" s="81" t="s">
        <v>488</v>
      </c>
      <c r="C79" s="241" t="s">
        <v>489</v>
      </c>
      <c r="D79" s="242" t="s">
        <v>1245</v>
      </c>
      <c r="E79" s="243">
        <f t="shared" si="0"/>
        <v>2357095</v>
      </c>
      <c r="F79" s="243"/>
      <c r="G79" s="243"/>
      <c r="H79" s="243"/>
      <c r="I79" s="244"/>
      <c r="J79" s="243">
        <v>2357095</v>
      </c>
      <c r="K79" s="243"/>
      <c r="L79" s="243"/>
      <c r="M79" s="80"/>
      <c r="N79" s="219">
        <v>4304014</v>
      </c>
      <c r="O79" s="219">
        <v>1040000</v>
      </c>
      <c r="P79" s="237">
        <f t="shared" si="1"/>
        <v>5344014</v>
      </c>
      <c r="Q79" s="78"/>
    </row>
    <row r="80" spans="1:17" ht="17.100000000000001" customHeight="1" x14ac:dyDescent="0.25">
      <c r="A80" s="240">
        <v>63</v>
      </c>
      <c r="B80" s="81" t="s">
        <v>473</v>
      </c>
      <c r="C80" s="241">
        <v>1603215005603</v>
      </c>
      <c r="D80" s="242" t="s">
        <v>1245</v>
      </c>
      <c r="E80" s="243">
        <f t="shared" si="0"/>
        <v>9474850</v>
      </c>
      <c r="F80" s="243"/>
      <c r="G80" s="243"/>
      <c r="H80" s="243"/>
      <c r="I80" s="244"/>
      <c r="J80" s="243">
        <v>9474850</v>
      </c>
      <c r="K80" s="243"/>
      <c r="L80" s="243"/>
      <c r="M80" s="80"/>
      <c r="N80" s="219">
        <v>5206954</v>
      </c>
      <c r="O80" s="219">
        <v>1000000</v>
      </c>
      <c r="P80" s="237">
        <f t="shared" si="1"/>
        <v>6206954</v>
      </c>
      <c r="Q80" s="78"/>
    </row>
    <row r="81" spans="1:17" ht="17.100000000000001" customHeight="1" x14ac:dyDescent="0.25">
      <c r="A81" s="240">
        <v>64</v>
      </c>
      <c r="B81" s="81" t="s">
        <v>474</v>
      </c>
      <c r="C81" s="241" t="s">
        <v>475</v>
      </c>
      <c r="D81" s="242" t="s">
        <v>1245</v>
      </c>
      <c r="E81" s="243">
        <f t="shared" si="0"/>
        <v>6558874</v>
      </c>
      <c r="F81" s="243"/>
      <c r="G81" s="243"/>
      <c r="H81" s="243"/>
      <c r="I81" s="244"/>
      <c r="J81" s="243">
        <v>6558874</v>
      </c>
      <c r="K81" s="243"/>
      <c r="L81" s="243"/>
      <c r="M81" s="80"/>
      <c r="N81" s="219">
        <v>5011290</v>
      </c>
      <c r="O81" s="219">
        <v>920000</v>
      </c>
      <c r="P81" s="237">
        <f t="shared" si="1"/>
        <v>5931290</v>
      </c>
      <c r="Q81" s="78"/>
    </row>
    <row r="82" spans="1:17" ht="17.100000000000001" customHeight="1" x14ac:dyDescent="0.25">
      <c r="A82" s="234" t="s">
        <v>1266</v>
      </c>
      <c r="B82" s="371" t="s">
        <v>1267</v>
      </c>
      <c r="C82" s="372"/>
      <c r="D82" s="373"/>
      <c r="E82" s="245"/>
      <c r="F82" s="243"/>
      <c r="G82" s="244"/>
      <c r="H82" s="245"/>
      <c r="I82" s="244"/>
      <c r="J82" s="244"/>
      <c r="K82" s="243"/>
      <c r="L82" s="243"/>
      <c r="M82" s="80"/>
      <c r="N82" s="219"/>
      <c r="O82" s="219"/>
      <c r="P82" s="237"/>
      <c r="Q82" s="78"/>
    </row>
    <row r="83" spans="1:17" ht="17.100000000000001" customHeight="1" x14ac:dyDescent="0.25">
      <c r="A83" s="234" t="s">
        <v>1268</v>
      </c>
      <c r="B83" s="371" t="s">
        <v>1269</v>
      </c>
      <c r="C83" s="372"/>
      <c r="D83" s="373"/>
      <c r="E83" s="246"/>
      <c r="F83" s="233"/>
      <c r="G83" s="233"/>
      <c r="H83" s="247"/>
      <c r="I83" s="233"/>
      <c r="J83" s="233"/>
      <c r="K83" s="233"/>
      <c r="L83" s="233"/>
      <c r="M83" s="233"/>
      <c r="N83" s="219"/>
      <c r="O83" s="219"/>
      <c r="P83" s="237"/>
      <c r="Q83" s="78"/>
    </row>
    <row r="84" spans="1:17" ht="18" customHeight="1" x14ac:dyDescent="0.25">
      <c r="A84" s="375" t="s">
        <v>20</v>
      </c>
      <c r="B84" s="376"/>
      <c r="C84" s="240"/>
      <c r="D84" s="240"/>
      <c r="E84" s="248">
        <f>E83+E82+E17</f>
        <v>1942667003</v>
      </c>
      <c r="F84" s="248"/>
      <c r="G84" s="248">
        <f>SUM(G18:G81)</f>
        <v>67896000</v>
      </c>
      <c r="H84" s="248"/>
      <c r="I84" s="248"/>
      <c r="J84" s="248">
        <f>SUM(J18:J81)</f>
        <v>1874771003</v>
      </c>
      <c r="K84" s="248"/>
      <c r="L84" s="248"/>
      <c r="M84" s="240"/>
      <c r="N84" s="219"/>
      <c r="O84" s="219"/>
      <c r="P84" s="237">
        <f>SUM(P18:P83)</f>
        <v>435386842</v>
      </c>
      <c r="Q84" s="78"/>
    </row>
    <row r="85" spans="1:17" ht="24.95" customHeight="1" x14ac:dyDescent="0.25">
      <c r="A85" s="377" t="s">
        <v>1270</v>
      </c>
      <c r="B85" s="377"/>
      <c r="C85" s="377"/>
      <c r="D85" s="377"/>
      <c r="E85" s="377"/>
      <c r="F85" s="377"/>
      <c r="G85" s="377"/>
      <c r="H85" s="377"/>
      <c r="I85" s="377"/>
      <c r="J85" s="377"/>
      <c r="K85" s="377"/>
      <c r="L85" s="377"/>
      <c r="M85" s="377"/>
    </row>
    <row r="86" spans="1:17" ht="24.95" customHeight="1" x14ac:dyDescent="0.25">
      <c r="A86" s="367" t="s">
        <v>1271</v>
      </c>
      <c r="B86" s="367"/>
      <c r="C86" s="367"/>
      <c r="D86" s="367"/>
      <c r="E86" s="367"/>
      <c r="F86" s="367"/>
      <c r="G86" s="367"/>
      <c r="H86" s="367"/>
      <c r="I86" s="367"/>
      <c r="J86" s="367"/>
      <c r="K86" s="367"/>
      <c r="L86" s="367"/>
      <c r="M86" s="367"/>
    </row>
    <row r="87" spans="1:17" ht="15" customHeight="1" x14ac:dyDescent="0.25">
      <c r="A87" s="249"/>
      <c r="G87" s="250"/>
      <c r="H87" s="363" t="s">
        <v>1272</v>
      </c>
      <c r="I87" s="363"/>
      <c r="J87" s="363"/>
      <c r="K87" s="363"/>
      <c r="L87" s="363"/>
      <c r="M87" s="363"/>
    </row>
    <row r="88" spans="1:17" ht="16.5" customHeight="1" x14ac:dyDescent="0.25">
      <c r="A88" s="368" t="s">
        <v>1273</v>
      </c>
      <c r="B88" s="368"/>
      <c r="C88" s="368"/>
      <c r="D88" s="369" t="s">
        <v>923</v>
      </c>
      <c r="E88" s="369"/>
      <c r="F88" s="369"/>
      <c r="G88" s="369"/>
      <c r="H88" s="368" t="s">
        <v>1274</v>
      </c>
      <c r="I88" s="368"/>
      <c r="J88" s="368"/>
      <c r="K88" s="368"/>
      <c r="L88" s="368"/>
      <c r="M88" s="368"/>
    </row>
    <row r="89" spans="1:17" ht="17.25" customHeight="1" x14ac:dyDescent="0.25">
      <c r="A89" s="363"/>
      <c r="B89" s="363"/>
      <c r="C89" s="363"/>
      <c r="D89" s="370"/>
      <c r="E89" s="370"/>
      <c r="F89" s="370"/>
      <c r="G89" s="370"/>
      <c r="H89" s="363"/>
      <c r="I89" s="363"/>
      <c r="J89" s="363"/>
      <c r="K89" s="363"/>
      <c r="L89" s="363"/>
      <c r="M89" s="363"/>
    </row>
    <row r="90" spans="1:17" ht="23.25" customHeight="1" x14ac:dyDescent="0.25">
      <c r="A90" s="251"/>
      <c r="B90" s="251"/>
      <c r="C90" s="251"/>
      <c r="D90" s="252"/>
      <c r="E90" s="252"/>
      <c r="F90" s="252"/>
      <c r="G90" s="252"/>
      <c r="H90" s="251"/>
      <c r="I90" s="251"/>
      <c r="J90" s="251"/>
      <c r="K90" s="251"/>
      <c r="L90" s="251"/>
      <c r="M90" s="251"/>
    </row>
    <row r="91" spans="1:17" ht="15.75" x14ac:dyDescent="0.25">
      <c r="A91" s="253"/>
    </row>
    <row r="92" spans="1:17" ht="9.75" customHeight="1" x14ac:dyDescent="0.25"/>
    <row r="93" spans="1:17" ht="16.5" x14ac:dyDescent="0.25">
      <c r="C93" s="364"/>
      <c r="D93" s="364"/>
    </row>
    <row r="94" spans="1:17" s="227" customFormat="1" ht="16.5" customHeight="1" x14ac:dyDescent="0.25">
      <c r="A94" s="365" t="s">
        <v>441</v>
      </c>
      <c r="B94" s="365"/>
      <c r="C94" s="365"/>
      <c r="D94" s="365" t="s">
        <v>1275</v>
      </c>
      <c r="E94" s="365"/>
      <c r="F94" s="365"/>
      <c r="G94" s="365"/>
      <c r="H94" s="365" t="s">
        <v>326</v>
      </c>
      <c r="I94" s="365"/>
      <c r="J94" s="365"/>
      <c r="K94" s="365"/>
      <c r="L94" s="365"/>
      <c r="M94" s="365"/>
      <c r="N94" s="254"/>
      <c r="O94" s="254"/>
      <c r="P94" s="255"/>
    </row>
    <row r="95" spans="1:17" ht="6" customHeight="1" x14ac:dyDescent="0.25"/>
    <row r="96" spans="1:17" x14ac:dyDescent="0.25">
      <c r="A96" s="366" t="s">
        <v>1276</v>
      </c>
      <c r="B96" s="366"/>
      <c r="C96" s="366"/>
      <c r="D96" s="366"/>
      <c r="E96" s="366"/>
      <c r="F96" s="366"/>
      <c r="G96" s="366"/>
      <c r="H96" s="366"/>
      <c r="I96" s="366"/>
      <c r="J96" s="366"/>
      <c r="K96" s="366"/>
      <c r="L96" s="366"/>
      <c r="M96" s="366"/>
    </row>
    <row r="97" spans="1:19" hidden="1" x14ac:dyDescent="0.25"/>
    <row r="98" spans="1:19" x14ac:dyDescent="0.25">
      <c r="H98" s="363" t="s">
        <v>1272</v>
      </c>
      <c r="I98" s="363"/>
      <c r="J98" s="363"/>
      <c r="K98" s="363"/>
      <c r="L98" s="363"/>
      <c r="M98" s="363"/>
    </row>
    <row r="99" spans="1:19" s="227" customFormat="1" ht="15.75" x14ac:dyDescent="0.25">
      <c r="A99" s="362" t="s">
        <v>1277</v>
      </c>
      <c r="B99" s="362"/>
      <c r="C99" s="362"/>
      <c r="D99" s="362"/>
      <c r="E99" s="362"/>
      <c r="H99" s="362" t="s">
        <v>1278</v>
      </c>
      <c r="I99" s="362"/>
      <c r="J99" s="362"/>
      <c r="K99" s="362"/>
      <c r="L99" s="362"/>
      <c r="M99" s="362"/>
      <c r="N99" s="254"/>
      <c r="O99" s="254"/>
      <c r="P99" s="255"/>
    </row>
    <row r="100" spans="1:19" s="217" customFormat="1" x14ac:dyDescent="0.25">
      <c r="A100" s="363" t="s">
        <v>1279</v>
      </c>
      <c r="B100" s="363"/>
      <c r="C100" s="363"/>
      <c r="D100" s="363"/>
      <c r="E100" s="363"/>
      <c r="F100" s="210"/>
      <c r="G100" s="210"/>
      <c r="H100" s="363" t="s">
        <v>1280</v>
      </c>
      <c r="I100" s="363"/>
      <c r="J100" s="363"/>
      <c r="K100" s="363"/>
      <c r="L100" s="363"/>
      <c r="M100" s="363"/>
      <c r="P100" s="218"/>
      <c r="Q100" s="210"/>
      <c r="R100" s="210"/>
      <c r="S100" s="210"/>
    </row>
  </sheetData>
  <mergeCells count="38">
    <mergeCell ref="A9:M9"/>
    <mergeCell ref="I1:M1"/>
    <mergeCell ref="I2:M3"/>
    <mergeCell ref="A5:M5"/>
    <mergeCell ref="A6:M6"/>
    <mergeCell ref="A8:M8"/>
    <mergeCell ref="A10:M10"/>
    <mergeCell ref="A11:M11"/>
    <mergeCell ref="A13:A14"/>
    <mergeCell ref="B13:B14"/>
    <mergeCell ref="C13:D13"/>
    <mergeCell ref="E13:E14"/>
    <mergeCell ref="F13:L13"/>
    <mergeCell ref="M13:M14"/>
    <mergeCell ref="A89:C89"/>
    <mergeCell ref="D89:G89"/>
    <mergeCell ref="H89:M89"/>
    <mergeCell ref="B16:D16"/>
    <mergeCell ref="B17:D17"/>
    <mergeCell ref="B82:D82"/>
    <mergeCell ref="B83:D83"/>
    <mergeCell ref="A84:B84"/>
    <mergeCell ref="A85:M85"/>
    <mergeCell ref="A86:M86"/>
    <mergeCell ref="H87:M87"/>
    <mergeCell ref="A88:C88"/>
    <mergeCell ref="D88:G88"/>
    <mergeCell ref="H88:M88"/>
    <mergeCell ref="A99:E99"/>
    <mergeCell ref="H99:M99"/>
    <mergeCell ref="A100:E100"/>
    <mergeCell ref="H100:M100"/>
    <mergeCell ref="C93:D93"/>
    <mergeCell ref="A94:C94"/>
    <mergeCell ref="D94:G94"/>
    <mergeCell ref="H94:M94"/>
    <mergeCell ref="A96:M96"/>
    <mergeCell ref="H98:M9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workbookViewId="0">
      <selection activeCell="E15" sqref="E15"/>
    </sheetView>
  </sheetViews>
  <sheetFormatPr defaultRowHeight="15" x14ac:dyDescent="0.25"/>
  <cols>
    <col min="3" max="3" width="16.85546875" customWidth="1"/>
    <col min="4" max="4" width="16.42578125" customWidth="1"/>
    <col min="5" max="5" width="22.85546875" customWidth="1"/>
  </cols>
  <sheetData>
    <row r="1" spans="1:6" ht="15.75" x14ac:dyDescent="0.25">
      <c r="A1" s="399" t="s">
        <v>332</v>
      </c>
      <c r="B1" s="399"/>
      <c r="C1" s="399"/>
      <c r="D1" s="399"/>
      <c r="E1" s="399"/>
      <c r="F1" s="399"/>
    </row>
    <row r="2" spans="1:6" ht="15.75" x14ac:dyDescent="0.25">
      <c r="A2" s="339" t="s">
        <v>1281</v>
      </c>
      <c r="B2" s="339"/>
      <c r="C2" s="339"/>
      <c r="D2" s="339"/>
      <c r="E2" s="339"/>
      <c r="F2" s="339"/>
    </row>
    <row r="3" spans="1:6" ht="15.75" x14ac:dyDescent="0.25">
      <c r="A3" s="257"/>
      <c r="B3" s="257"/>
      <c r="C3" s="257"/>
      <c r="D3" s="258"/>
      <c r="E3" s="259"/>
      <c r="F3" s="256"/>
    </row>
    <row r="4" spans="1:6" ht="16.5" x14ac:dyDescent="0.25">
      <c r="A4" s="400" t="s">
        <v>1282</v>
      </c>
      <c r="B4" s="401"/>
      <c r="C4" s="401"/>
      <c r="D4" s="401"/>
      <c r="E4" s="401"/>
      <c r="F4" s="401"/>
    </row>
    <row r="5" spans="1:6" ht="16.5" x14ac:dyDescent="0.25">
      <c r="A5" s="400" t="s">
        <v>1283</v>
      </c>
      <c r="B5" s="400"/>
      <c r="C5" s="400"/>
      <c r="D5" s="400"/>
      <c r="E5" s="400"/>
      <c r="F5" s="400"/>
    </row>
    <row r="6" spans="1:6" ht="15.75" x14ac:dyDescent="0.25">
      <c r="A6" s="404" t="s">
        <v>1284</v>
      </c>
      <c r="B6" s="404"/>
      <c r="C6" s="404"/>
      <c r="D6" s="404"/>
      <c r="E6" s="266"/>
      <c r="F6" s="267"/>
    </row>
    <row r="7" spans="1:6" x14ac:dyDescent="0.25">
      <c r="A7" s="355" t="s">
        <v>929</v>
      </c>
      <c r="B7" s="405" t="s">
        <v>930</v>
      </c>
      <c r="C7" s="406"/>
      <c r="D7" s="402" t="s">
        <v>1285</v>
      </c>
      <c r="E7" s="402" t="s">
        <v>337</v>
      </c>
      <c r="F7" s="402" t="s">
        <v>325</v>
      </c>
    </row>
    <row r="8" spans="1:6" x14ac:dyDescent="0.25">
      <c r="A8" s="355"/>
      <c r="B8" s="407"/>
      <c r="C8" s="408"/>
      <c r="D8" s="402"/>
      <c r="E8" s="403"/>
      <c r="F8" s="403"/>
    </row>
    <row r="9" spans="1:6" ht="31.5" x14ac:dyDescent="0.25">
      <c r="A9" s="262">
        <v>1</v>
      </c>
      <c r="B9" s="268" t="s">
        <v>1286</v>
      </c>
      <c r="C9" s="269" t="s">
        <v>1287</v>
      </c>
      <c r="D9" s="270" t="s">
        <v>737</v>
      </c>
      <c r="E9" s="271">
        <v>2970000</v>
      </c>
      <c r="F9" s="263"/>
    </row>
    <row r="10" spans="1:6" ht="31.5" x14ac:dyDescent="0.25">
      <c r="A10" s="262">
        <v>2</v>
      </c>
      <c r="B10" s="268" t="s">
        <v>1288</v>
      </c>
      <c r="C10" s="269" t="s">
        <v>1289</v>
      </c>
      <c r="D10" s="270" t="s">
        <v>711</v>
      </c>
      <c r="E10" s="271">
        <v>4455000</v>
      </c>
      <c r="F10" s="263"/>
    </row>
    <row r="11" spans="1:6" ht="31.5" x14ac:dyDescent="0.25">
      <c r="A11" s="262">
        <v>3</v>
      </c>
      <c r="B11" s="268" t="s">
        <v>1290</v>
      </c>
      <c r="C11" s="269" t="s">
        <v>1291</v>
      </c>
      <c r="D11" s="271" t="s">
        <v>709</v>
      </c>
      <c r="E11" s="271">
        <v>3780000</v>
      </c>
      <c r="F11" s="263"/>
    </row>
    <row r="12" spans="1:6" ht="31.5" x14ac:dyDescent="0.25">
      <c r="A12" s="262">
        <v>4</v>
      </c>
      <c r="B12" s="268" t="s">
        <v>1292</v>
      </c>
      <c r="C12" s="269" t="s">
        <v>1293</v>
      </c>
      <c r="D12" s="271" t="s">
        <v>717</v>
      </c>
      <c r="E12" s="271">
        <v>7695000</v>
      </c>
      <c r="F12" s="263"/>
    </row>
    <row r="13" spans="1:6" ht="31.5" x14ac:dyDescent="0.25">
      <c r="A13" s="262">
        <v>5</v>
      </c>
      <c r="B13" s="268" t="s">
        <v>1294</v>
      </c>
      <c r="C13" s="269" t="s">
        <v>1295</v>
      </c>
      <c r="D13" s="271" t="s">
        <v>735</v>
      </c>
      <c r="E13" s="271">
        <v>2970000</v>
      </c>
      <c r="F13" s="263"/>
    </row>
    <row r="14" spans="1:6" ht="15.75" x14ac:dyDescent="0.25">
      <c r="A14" s="262">
        <v>6</v>
      </c>
      <c r="B14" s="268" t="s">
        <v>1296</v>
      </c>
      <c r="C14" s="269" t="s">
        <v>1297</v>
      </c>
      <c r="D14" s="271" t="s">
        <v>755</v>
      </c>
      <c r="E14" s="271">
        <v>2970000</v>
      </c>
      <c r="F14" s="263"/>
    </row>
    <row r="15" spans="1:6" ht="15.75" x14ac:dyDescent="0.25">
      <c r="A15" s="409" t="s">
        <v>1298</v>
      </c>
      <c r="B15" s="410"/>
      <c r="C15" s="411"/>
      <c r="D15" s="264"/>
      <c r="E15" s="265">
        <v>24840000</v>
      </c>
      <c r="F15" s="264"/>
    </row>
    <row r="16" spans="1:6" ht="15.75" x14ac:dyDescent="0.25">
      <c r="A16" s="261"/>
      <c r="B16" s="261"/>
      <c r="C16" s="261"/>
      <c r="D16" s="261"/>
      <c r="E16" s="258"/>
      <c r="F16" s="256"/>
    </row>
    <row r="17" spans="1:6" ht="15.75" x14ac:dyDescent="0.25">
      <c r="A17" s="351" t="s">
        <v>1299</v>
      </c>
      <c r="B17" s="351"/>
      <c r="C17" s="351"/>
      <c r="D17" s="351"/>
      <c r="E17" s="351"/>
      <c r="F17" s="351"/>
    </row>
    <row r="18" spans="1:6" ht="15.75" x14ac:dyDescent="0.25">
      <c r="A18" s="398" t="s">
        <v>1300</v>
      </c>
      <c r="B18" s="398"/>
      <c r="C18" s="398"/>
      <c r="D18" s="398"/>
      <c r="E18" s="398"/>
      <c r="F18" s="398"/>
    </row>
    <row r="19" spans="1:6" x14ac:dyDescent="0.25">
      <c r="A19" s="256"/>
      <c r="B19" s="256"/>
      <c r="C19" s="256"/>
      <c r="D19" s="256"/>
      <c r="E19" s="256"/>
      <c r="F19" s="256"/>
    </row>
    <row r="20" spans="1:6" ht="15.75" x14ac:dyDescent="0.25">
      <c r="A20" s="349" t="s">
        <v>1301</v>
      </c>
      <c r="B20" s="349"/>
      <c r="C20" s="349"/>
      <c r="D20" s="256"/>
      <c r="E20" s="256"/>
      <c r="F20" s="256"/>
    </row>
    <row r="21" spans="1:6" ht="15.75" x14ac:dyDescent="0.25">
      <c r="A21" s="349" t="s">
        <v>921</v>
      </c>
      <c r="B21" s="349"/>
      <c r="C21" s="349"/>
      <c r="D21" s="256"/>
      <c r="E21" s="256"/>
      <c r="F21" s="256"/>
    </row>
    <row r="22" spans="1:6" ht="15.75" x14ac:dyDescent="0.25">
      <c r="A22" s="349" t="s">
        <v>922</v>
      </c>
      <c r="B22" s="349"/>
      <c r="C22" s="349"/>
      <c r="D22" s="350" t="s">
        <v>923</v>
      </c>
      <c r="E22" s="350"/>
      <c r="F22" s="350"/>
    </row>
    <row r="23" spans="1:6" ht="15.75" x14ac:dyDescent="0.25">
      <c r="A23" s="272"/>
      <c r="B23" s="272"/>
      <c r="C23" s="256"/>
      <c r="D23" s="272"/>
      <c r="E23" s="272"/>
      <c r="F23" s="272"/>
    </row>
    <row r="24" spans="1:6" ht="15.75" x14ac:dyDescent="0.25">
      <c r="A24" s="272"/>
      <c r="B24" s="272"/>
      <c r="C24" s="261"/>
      <c r="D24" s="272"/>
      <c r="E24" s="272"/>
      <c r="F24" s="272"/>
    </row>
    <row r="25" spans="1:6" ht="15.75" x14ac:dyDescent="0.25">
      <c r="A25" s="272"/>
      <c r="B25" s="272"/>
      <c r="C25" s="260"/>
      <c r="D25" s="272"/>
      <c r="E25" s="272"/>
      <c r="F25" s="272"/>
    </row>
    <row r="26" spans="1:6" ht="15.75" x14ac:dyDescent="0.25">
      <c r="A26" s="272"/>
      <c r="B26" s="272"/>
      <c r="C26" s="256"/>
      <c r="D26" s="272"/>
      <c r="E26" s="272"/>
      <c r="F26" s="272"/>
    </row>
    <row r="27" spans="1:6" ht="15.75" x14ac:dyDescent="0.25">
      <c r="A27" s="272"/>
      <c r="B27" s="272"/>
      <c r="C27" s="256"/>
      <c r="D27" s="272"/>
      <c r="E27" s="272"/>
      <c r="F27" s="272"/>
    </row>
    <row r="28" spans="1:6" ht="15.75" x14ac:dyDescent="0.25">
      <c r="A28" s="349" t="s">
        <v>326</v>
      </c>
      <c r="B28" s="349"/>
      <c r="C28" s="349"/>
      <c r="D28" s="350" t="s">
        <v>388</v>
      </c>
      <c r="E28" s="350"/>
      <c r="F28" s="350"/>
    </row>
    <row r="29" spans="1:6" ht="15.75" x14ac:dyDescent="0.25">
      <c r="A29" s="256"/>
      <c r="B29" s="256"/>
      <c r="C29" s="256"/>
      <c r="D29" s="272"/>
      <c r="E29" s="273"/>
      <c r="F29" s="272"/>
    </row>
    <row r="30" spans="1:6" ht="15.75" x14ac:dyDescent="0.25">
      <c r="A30" s="349" t="s">
        <v>924</v>
      </c>
      <c r="B30" s="349"/>
      <c r="C30" s="349"/>
      <c r="D30" s="272"/>
      <c r="E30" s="274"/>
      <c r="F30" s="272"/>
    </row>
    <row r="31" spans="1:6" ht="15.75" x14ac:dyDescent="0.25">
      <c r="A31" s="349" t="s">
        <v>925</v>
      </c>
      <c r="B31" s="349"/>
      <c r="C31" s="349"/>
      <c r="D31" s="350" t="s">
        <v>926</v>
      </c>
      <c r="E31" s="350"/>
      <c r="F31" s="350"/>
    </row>
    <row r="32" spans="1:6" ht="15.75" x14ac:dyDescent="0.25">
      <c r="A32" s="256"/>
      <c r="B32" s="256"/>
      <c r="C32" s="256"/>
      <c r="D32" s="272"/>
      <c r="E32" s="272"/>
      <c r="F32" s="272"/>
    </row>
  </sheetData>
  <mergeCells count="22">
    <mergeCell ref="A18:F18"/>
    <mergeCell ref="A17:F17"/>
    <mergeCell ref="A20:C20"/>
    <mergeCell ref="A21:C21"/>
    <mergeCell ref="A1:F1"/>
    <mergeCell ref="A2:F2"/>
    <mergeCell ref="A4:F4"/>
    <mergeCell ref="A5:F5"/>
    <mergeCell ref="A7:A8"/>
    <mergeCell ref="D7:D8"/>
    <mergeCell ref="E7:E8"/>
    <mergeCell ref="F7:F8"/>
    <mergeCell ref="A6:D6"/>
    <mergeCell ref="B7:C8"/>
    <mergeCell ref="A15:C15"/>
    <mergeCell ref="D22:F22"/>
    <mergeCell ref="D28:F28"/>
    <mergeCell ref="D31:F31"/>
    <mergeCell ref="A22:C22"/>
    <mergeCell ref="A28:C28"/>
    <mergeCell ref="A30:C30"/>
    <mergeCell ref="A31:C3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XD định mức</vt:lpstr>
      <vt:lpstr>DM vật tư</vt:lpstr>
      <vt:lpstr>DM đề nghị</vt:lpstr>
      <vt:lpstr>thi dua</vt:lpstr>
      <vt:lpstr>cơm trưa</vt:lpstr>
      <vt:lpstr>NQ03</vt:lpstr>
      <vt:lpstr>phụ trội</vt:lpstr>
      <vt:lpstr>Sheet6</vt:lpstr>
      <vt:lpstr>Sheet7</vt:lpstr>
      <vt:lpstr>'DM đề nghị'!Print_Titles</vt:lpstr>
      <vt:lpstr>'DM vật tư'!Print_Titles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Nhan</dc:creator>
  <cp:lastModifiedBy>thoa</cp:lastModifiedBy>
  <cp:lastPrinted>2021-11-18T09:00:04Z</cp:lastPrinted>
  <dcterms:created xsi:type="dcterms:W3CDTF">2020-10-12T10:44:51Z</dcterms:created>
  <dcterms:modified xsi:type="dcterms:W3CDTF">2021-11-18T09:00:56Z</dcterms:modified>
</cp:coreProperties>
</file>